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500" windowHeight="4485" tabRatio="681"/>
  </bookViews>
  <sheets>
    <sheet name="ORÇAMENTO GERAL" sheetId="1" r:id="rId1"/>
    <sheet name="CRONOGRAMA" sheetId="3" r:id="rId2"/>
    <sheet name="COMPOSIÇÃO" sheetId="5" r:id="rId3"/>
    <sheet name="BDI" sheetId="11" r:id="rId4"/>
    <sheet name="MEMÓRIA DE CÁLCULO" sheetId="12" r:id="rId5"/>
  </sheets>
  <externalReferences>
    <externalReference r:id="rId6"/>
  </externalReferences>
  <definedNames>
    <definedName name="_xlnm.Print_Area" localSheetId="2">COMPOSIÇÃO!$A$1:$I$28</definedName>
    <definedName name="_xlnm.Print_Area" localSheetId="1">CRONOGRAMA!$A$1:$J$35</definedName>
    <definedName name="_xlnm.Print_Area" localSheetId="4">'MEMÓRIA DE CÁLCULO'!$A$1:$G$33</definedName>
    <definedName name="_xlnm.Print_Area" localSheetId="0">'ORÇAMENTO GERAL'!$A$1:$H$37</definedName>
    <definedName name="BDI.Opcao" hidden="1">[1]DADOS!$C$18</definedName>
    <definedName name="BDI.TipoObra" hidden="1">[1]BDI!$A$138:$A$146</definedName>
    <definedName name="BDI_1.Título" hidden="1">BDI!$I$6</definedName>
    <definedName name="BDI_2.Título" hidden="1">BDI!#REF!</definedName>
    <definedName name="BDI_3.Título" hidden="1">BDI!#REF!</definedName>
    <definedName name="DESONERACAO" hidden="1">IF(OR(Import.Desoneracao="DESONERADO",Import.Desoneracao="SIM"),"SIM","NÃO")</definedName>
    <definedName name="Import.Apelido" hidden="1">[1]DADOS!$C$16</definedName>
    <definedName name="Import.BDI.Tipo1" hidden="1">BDI!$I$9</definedName>
    <definedName name="Import.BDI.Tipo2" hidden="1">BDI!#REF!</definedName>
    <definedName name="Import.BDI.Tipo3" hidden="1">BDI!#REF!</definedName>
    <definedName name="Import.CR" hidden="1">[1]DADOS!$C$7</definedName>
    <definedName name="Import.DataBase" hidden="1">OFFSET([1]DADOS!$D$19,0,-1)</definedName>
    <definedName name="Import.DescLote" hidden="1">[1]DADOS!$C$17</definedName>
    <definedName name="Import.Desoneracao" hidden="1">OFFSET([1]DADOS!$D$18,0,-1)</definedName>
    <definedName name="Import.Município" hidden="1">[1]DADOS!$C$6</definedName>
    <definedName name="Import.Proponente" hidden="1">[1]DADOS!$C$5</definedName>
    <definedName name="Import.RespOrçamento" hidden="1">[1]DADOS!$C$22:$C$24</definedName>
    <definedName name="Import.TransfereGOV" hidden="1">[1]DADOS!$C$8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<sst xmlns="http://schemas.openxmlformats.org/spreadsheetml/2006/main" count="313" uniqueCount="129">
  <si>
    <t>PROPRIETÁRIO: PREFEITURA DE ITARUMÃ</t>
  </si>
  <si>
    <t xml:space="preserve">OBRA: IMPLEMENTAÇÃO DE BARRACÃO </t>
  </si>
  <si>
    <t>LOCAL: RUA JATAÍ QD. 01 LT.01</t>
  </si>
  <si>
    <t>COORDENADAS: LAT.:-18.764082° LONG.:-51.354028°</t>
  </si>
  <si>
    <t>REFERÊNCIA: GOINFRA T316 AGOSTO/2025 ONERADA - SINAPI SETEMBRO/2025 ONERADA</t>
  </si>
  <si>
    <t>DATA:</t>
  </si>
  <si>
    <t xml:space="preserve">BDI: </t>
  </si>
  <si>
    <t>PLANILHA ORÇAMENTARIA</t>
  </si>
  <si>
    <t xml:space="preserve">Tabela </t>
  </si>
  <si>
    <t>Código</t>
  </si>
  <si>
    <t>Descriminação</t>
  </si>
  <si>
    <t>Unidade</t>
  </si>
  <si>
    <t>Quantidade</t>
  </si>
  <si>
    <t>Preço Unitário (sem BDI) (R$)</t>
  </si>
  <si>
    <t>Preço Unitário (com BDI) (R$)</t>
  </si>
  <si>
    <t>Preço Total
(R$)</t>
  </si>
  <si>
    <t>SERVIÇOS PRELIMINARES</t>
  </si>
  <si>
    <t>GOINFRA</t>
  </si>
  <si>
    <t>PLACA DE OBRA PLOTADA EM CHAPA METÁLICA 26 , AFIXADA EM CAVALETES DE
MADEIRA DE LEI (VIGOTAS 6X12CM) - PADRÃO GOINFRA</t>
  </si>
  <si>
    <t>M2</t>
  </si>
  <si>
    <t>MOVIMENTO DE TERRA PARA FUNDAÇÕES</t>
  </si>
  <si>
    <t>SINAPI</t>
  </si>
  <si>
    <t>ESCAVAÇÃO MECANIZADA PARA BLOCO DE COROAMENTO OU SAPATA COM RETROESCAVADEIRA (INCLUINDO ESCAVAÇÃO PARA COLOCAÇÃO DE FÔRMAS). AF_01/2024</t>
  </si>
  <si>
    <t>M3</t>
  </si>
  <si>
    <t>FUNDAÇÕES</t>
  </si>
  <si>
    <t>ESTACA A TRADO MANUAL (BROCA) Ø 30 CM EM CONCRETO FCK 20MPA, SEM ARMADURA</t>
  </si>
  <si>
    <t>M</t>
  </si>
  <si>
    <t xml:space="preserve"> LASTRO DE CONCRETO REGULARIZADO IMPERMEABILIZADO 1:3:6 ESP=5CM (BASE)</t>
  </si>
  <si>
    <t>96534</t>
  </si>
  <si>
    <t>FABRICAÇÃO, MONTAGEM E DESMONTAGEM DE FÔRMA PARA BLOCO DE COROAMENTO, EM MADEIRA SERRADA, E=25 MM, 4 UTILIZAÇÕES. AF_01/2024</t>
  </si>
  <si>
    <t>ACO CA-50A - 10,0 MM (3/8") - (OBRAS CIVIS)</t>
  </si>
  <si>
    <t>KG</t>
  </si>
  <si>
    <t xml:space="preserve"> ACO CA-60 - 5,0 MM - (OBRAS CIVIS) </t>
  </si>
  <si>
    <t>PREPARO COM BETONEIRA E TRANSPORTE MANUAL DE CONCRETO FCK=30 MPA</t>
  </si>
  <si>
    <t>ESTRUTURA METÁLICA</t>
  </si>
  <si>
    <t>ESTRUTURA METÁLICA CONVENCIONAL EM AÇO DO TIPO MR-250 / ASTM A36 COM FUNDO ANTICORROSIVO</t>
  </si>
  <si>
    <t>SISTEMAS DE COBERTURA</t>
  </si>
  <si>
    <t>COBERTURA COM TELHA GALVANIZADA ONDULADA 0,5 MM COM ACESSÓRIOS</t>
  </si>
  <si>
    <t xml:space="preserve"> CUMEEIRA PARA TELHA GALVANIZADA TRAPEZOIDAL 0,5 MM</t>
  </si>
  <si>
    <t>PISO EM CONCRETO ARMADO</t>
  </si>
  <si>
    <t>COMP. 01</t>
  </si>
  <si>
    <t xml:space="preserve">PISO EM CONCRETO DESEMPENADO E=15CM </t>
  </si>
  <si>
    <t>TELA DE ACO SOLDADA NERVURADA, CA-60, Q-196, (3,11 KG/M2), DIAMETRO DO FIO = 5,0 MM, LARGURA = 2,45 M, ESPACAMENTO DA MALHA = 10 X 10 CM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</si>
  <si>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</t>
  </si>
  <si>
    <t>SUBTOTAL:</t>
  </si>
  <si>
    <t>TOTAL:</t>
  </si>
  <si>
    <t>OTÁVIO HENRIQUE FREITAS GARCIA</t>
  </si>
  <si>
    <t>ENGENHEIRO CIVIL</t>
  </si>
  <si>
    <t>CREA: 5070648746-D/SP</t>
  </si>
  <si>
    <t>CRONOGRAMA</t>
  </si>
  <si>
    <t>1° MÊS</t>
  </si>
  <si>
    <t>2° MÊS</t>
  </si>
  <si>
    <t>3° MÊS</t>
  </si>
  <si>
    <t>VALOR</t>
  </si>
  <si>
    <t>PERC.%</t>
  </si>
  <si>
    <t xml:space="preserve">VALOR </t>
  </si>
  <si>
    <t>TOTAL NO PERÍODO</t>
  </si>
  <si>
    <t>TOTAL ACUMULADO</t>
  </si>
  <si>
    <t xml:space="preserve"> </t>
  </si>
  <si>
    <t>OBRA: EXECUÇÃO DE PISO EM CONCRETO ARMADO</t>
  </si>
  <si>
    <t>LOCAL: BARRACÃO MUNICIPAL</t>
  </si>
  <si>
    <t>-</t>
  </si>
  <si>
    <t>COMPOSIÇÃO</t>
  </si>
  <si>
    <t>Item</t>
  </si>
  <si>
    <t>Consumo</t>
  </si>
  <si>
    <t>valor unitário</t>
  </si>
  <si>
    <t>valor total</t>
  </si>
  <si>
    <t>SERVIÇOS</t>
  </si>
  <si>
    <t>COMP.01</t>
  </si>
  <si>
    <t>1.1</t>
  </si>
  <si>
    <t>AREIA GROSSA</t>
  </si>
  <si>
    <t>BRITA N°1</t>
  </si>
  <si>
    <t>CIMENTO PORTLAND CPII-32</t>
  </si>
  <si>
    <t xml:space="preserve">RIPAO DE MADEIRA 15 CM </t>
  </si>
  <si>
    <t>TOTAL MATERIAL</t>
  </si>
  <si>
    <t xml:space="preserve">PEDREIRO </t>
  </si>
  <si>
    <t>H</t>
  </si>
  <si>
    <t>SERVENTE</t>
  </si>
  <si>
    <t>TOTAL MÃO DE OBRA</t>
  </si>
  <si>
    <t>TOTAL GERAL</t>
  </si>
  <si>
    <t>Construção de Praças Urbanas, Rodovias, Ferrovias e recapeamento e pavimentação de vias urbanas</t>
  </si>
  <si>
    <t>SG</t>
  </si>
  <si>
    <t>R</t>
  </si>
  <si>
    <t>Conforme legislação tributária municipal, definir estimativa de percentual da base de cálculo para o ISS:</t>
  </si>
  <si>
    <t>DF</t>
  </si>
  <si>
    <t>↓</t>
  </si>
  <si>
    <t>Sobre a base de cálculo, definir a respectiva alíquota do ISS (entre 2% e 5%):</t>
  </si>
  <si>
    <t>L</t>
  </si>
  <si>
    <t>F</t>
  </si>
  <si>
    <t>BDI PAD</t>
  </si>
  <si>
    <t>Construção de Redes de Abastecimento de Água, Coleta de Esgoto</t>
  </si>
  <si>
    <t>AC</t>
  </si>
  <si>
    <t>BDI 1</t>
  </si>
  <si>
    <t>TIPO DE OBRA</t>
  </si>
  <si>
    <t>Construção e Reforma de Edifícios</t>
  </si>
  <si>
    <t>Itens</t>
  </si>
  <si>
    <t>Siglas</t>
  </si>
  <si>
    <t>% Adotado</t>
  </si>
  <si>
    <t>Construção e Manutenção de Estações e Redes de Distribuição de Energia Elétrica</t>
  </si>
  <si>
    <t>Risco</t>
  </si>
  <si>
    <t>Despesas Financeiras</t>
  </si>
  <si>
    <t>Obras Portuárias, Marítimas e Fluviais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</si>
  <si>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</si>
  <si>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</si>
  <si>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</si>
  <si>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</si>
  <si>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Lei 12.546 de 14/12/2011 - Desoneração)</t>
  </si>
  <si>
    <t>CPRB</t>
  </si>
  <si>
    <t>BDI SEM desoneração (Fórmula Acórdão TCU)</t>
  </si>
  <si>
    <t>Fornecimento de Materiais e Equipamentos (aquisição indireta - em conjunto com licitação de obras)</t>
  </si>
  <si>
    <t>Os valores de BDI foram calculados com o emprego da fórmula:</t>
  </si>
  <si>
    <t>BDI =</t>
  </si>
  <si>
    <t xml:space="preserve"> - 1</t>
  </si>
  <si>
    <t>(1-CP-ISS-CRPB)</t>
  </si>
  <si>
    <t>Fornecimento de Materiais e Equipamentos (aquisição direta)</t>
  </si>
  <si>
    <t>(SELECIONAR)</t>
  </si>
  <si>
    <t>Estudos e Projetos, Planos e Gerenciamento e outros correlatos</t>
  </si>
  <si>
    <t>CÁLCULO</t>
  </si>
  <si>
    <t>PLACA 2,00X3,00 = 6,00</t>
  </si>
  <si>
    <t>BLOCOS 2,00*0,60*0,63*28=21,17 + 1,47M³ DE FIXAÇÃO DOS POSTES = 22,64M³</t>
  </si>
  <si>
    <t>ESTACA A TRADO DIAM.30 CM SEM FERRO</t>
  </si>
  <si>
    <t>4,4 METROS POR ESTACA * 56 ESTACAS</t>
  </si>
  <si>
    <t>2*0,6*28= 33,6</t>
  </si>
  <si>
    <t>((2+2+0,60+0,60)*0,63*28)/4 = 22,93</t>
  </si>
  <si>
    <t>CALCULO INSERIDO NO PROJETO</t>
  </si>
  <si>
    <t>648m *4,31Kg/m = 2792,88</t>
  </si>
  <si>
    <t>ÁREA DE COBERTURA 10,00*54,00= 540,00 M²</t>
  </si>
  <si>
    <t>54 METROS LINEARES DE COBERTURA</t>
  </si>
  <si>
    <t>ÁREA DE PISO 10X54 = 540,00 M²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</si>
</sst>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_(&quot;R$ &quot;* #,##0.00_);_(&quot;R$ &quot;* \(#,##0.00\);_(&quot;R$ &quot;* \-??_);_(@_)"/>
  </numFmts>
  <fonts count="41">
    <font>
      <sz val="11"/>
      <color theme="1"/>
      <name val="Calibri"/>
      <charset val="134"/>
      <scheme val="minor"/>
    </font>
    <font>
      <b/>
      <sz val="9"/>
      <name val="Calibri"/>
      <charset val="134"/>
      <scheme val="minor"/>
    </font>
    <font>
      <sz val="9"/>
      <name val="Calibri"/>
      <charset val="134"/>
      <scheme val="minor"/>
    </font>
    <font>
      <b/>
      <sz val="9"/>
      <color theme="1"/>
      <name val="Calibri"/>
      <charset val="134"/>
      <scheme val="minor"/>
    </font>
    <font>
      <sz val="9"/>
      <color theme="1"/>
      <name val="Calibri"/>
      <charset val="134"/>
      <scheme val="minor"/>
    </font>
    <font>
      <b/>
      <sz val="10"/>
      <name val="Arial"/>
      <charset val="134"/>
    </font>
    <font>
      <b/>
      <sz val="10"/>
      <color indexed="12"/>
      <name val="Arial"/>
      <charset val="134"/>
    </font>
    <font>
      <sz val="10"/>
      <name val="Calibri"/>
      <charset val="134"/>
    </font>
    <font>
      <sz val="9"/>
      <name val="Arial"/>
      <charset val="134"/>
    </font>
    <font>
      <sz val="8"/>
      <name val="Calibri"/>
      <charset val="134"/>
    </font>
    <font>
      <b/>
      <sz val="12"/>
      <name val="Arial"/>
      <charset val="134"/>
    </font>
    <font>
      <b/>
      <sz val="11"/>
      <name val="Arial"/>
      <charset val="134"/>
    </font>
    <font>
      <sz val="11"/>
      <name val="Arial"/>
      <charset val="134"/>
    </font>
    <font>
      <b/>
      <sz val="11"/>
      <color theme="1"/>
      <name val="Calibri"/>
      <charset val="134"/>
      <scheme val="minor"/>
    </font>
    <font>
      <b/>
      <sz val="12"/>
      <color indexed="10"/>
      <name val="Arial"/>
      <charset val="134"/>
    </font>
    <font>
      <sz val="10"/>
      <color indexed="10"/>
      <name val="Arial"/>
      <charset val="134"/>
    </font>
    <font>
      <i/>
      <sz val="12"/>
      <name val="Calibri"/>
      <charset val="134"/>
    </font>
    <font>
      <i/>
      <u/>
      <sz val="12"/>
      <name val="Calibri"/>
      <charset val="134"/>
    </font>
    <font>
      <u/>
      <sz val="10"/>
      <name val="Arial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  <font>
      <sz val="10"/>
      <name val="Times New Roman"/>
      <charset val="204"/>
    </font>
  </fonts>
  <fills count="4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42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2" tint="-0.499984740745262"/>
      </right>
      <top style="medium">
        <color auto="1"/>
      </top>
      <bottom/>
      <diagonal/>
    </border>
    <border>
      <left style="thin">
        <color theme="2" tint="-0.499984740745262"/>
      </left>
      <right style="thin">
        <color theme="2" tint="-0.499984740745262"/>
      </right>
      <top style="medium">
        <color auto="1"/>
      </top>
      <bottom/>
      <diagonal/>
    </border>
    <border>
      <left style="thin">
        <color theme="2" tint="-0.499984740745262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 style="thin">
        <color indexed="8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auto="1"/>
      </right>
      <top/>
      <bottom style="medium">
        <color theme="1"/>
      </bottom>
      <diagonal/>
    </border>
    <border>
      <left style="thin">
        <color auto="1"/>
      </left>
      <right style="thin">
        <color theme="2" tint="-0.499984740745262"/>
      </right>
      <top style="medium">
        <color theme="1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medium">
        <color theme="1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auto="1"/>
      </right>
      <top style="medium">
        <color theme="1"/>
      </top>
      <bottom style="thin">
        <color theme="2" tint="-0.499984740745262"/>
      </bottom>
      <diagonal/>
    </border>
    <border>
      <left style="thin">
        <color auto="1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auto="1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auto="1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auto="1"/>
      </right>
      <top style="thin">
        <color theme="2" tint="-0.499984740745262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2" tint="-0.499984740745262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theme="2" tint="-0.499984740745262"/>
      </right>
      <top style="medium">
        <color auto="1"/>
      </top>
      <bottom/>
      <diagonal/>
    </border>
    <border>
      <left style="thin">
        <color theme="2" tint="-0.499984740745262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theme="1"/>
      </left>
      <right style="thin">
        <color theme="1"/>
      </right>
      <top style="medium">
        <color auto="1"/>
      </top>
      <bottom style="medium">
        <color auto="1"/>
      </bottom>
      <diagonal/>
    </border>
    <border>
      <left style="thin">
        <color theme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9" borderId="60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1" applyNumberFormat="0" applyFill="0" applyAlignment="0" applyProtection="0">
      <alignment vertical="center"/>
    </xf>
    <xf numFmtId="0" fontId="26" fillId="0" borderId="61" applyNumberFormat="0" applyFill="0" applyAlignment="0" applyProtection="0">
      <alignment vertical="center"/>
    </xf>
    <xf numFmtId="0" fontId="27" fillId="0" borderId="6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10" borderId="63" applyNumberFormat="0" applyAlignment="0" applyProtection="0">
      <alignment vertical="center"/>
    </xf>
    <xf numFmtId="0" fontId="29" fillId="11" borderId="64" applyNumberFormat="0" applyAlignment="0" applyProtection="0">
      <alignment vertical="center"/>
    </xf>
    <xf numFmtId="0" fontId="30" fillId="11" borderId="63" applyNumberFormat="0" applyAlignment="0" applyProtection="0">
      <alignment vertical="center"/>
    </xf>
    <xf numFmtId="0" fontId="31" fillId="12" borderId="65" applyNumberFormat="0" applyAlignment="0" applyProtection="0">
      <alignment vertical="center"/>
    </xf>
    <xf numFmtId="0" fontId="32" fillId="0" borderId="66" applyNumberFormat="0" applyFill="0" applyAlignment="0" applyProtection="0">
      <alignment vertical="center"/>
    </xf>
    <xf numFmtId="0" fontId="33" fillId="0" borderId="67" applyNumberFormat="0" applyFill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180" fontId="39" fillId="0" borderId="0" applyFill="0" applyBorder="0" applyAlignment="0" applyProtection="0"/>
    <xf numFmtId="0" fontId="40" fillId="0" borderId="0" applyNumberFormat="0" applyFill="0" applyBorder="0" applyProtection="0">
      <alignment vertical="top" wrapText="1"/>
    </xf>
    <xf numFmtId="0" fontId="8" fillId="0" borderId="0"/>
  </cellStyleXfs>
  <cellXfs count="21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vertical="center"/>
    </xf>
    <xf numFmtId="58" fontId="1" fillId="0" borderId="0" xfId="0" applyNumberFormat="1" applyFont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/>
    </xf>
    <xf numFmtId="4" fontId="1" fillId="4" borderId="9" xfId="0" applyNumberFormat="1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center" vertical="center"/>
    </xf>
    <xf numFmtId="176" fontId="2" fillId="0" borderId="9" xfId="1" applyFont="1" applyBorder="1" applyAlignment="1">
      <alignment horizontal="center" vertical="center"/>
    </xf>
    <xf numFmtId="177" fontId="2" fillId="0" borderId="10" xfId="2" applyFont="1" applyBorder="1" applyAlignment="1">
      <alignment horizontal="center" vertical="center" wrapText="1"/>
    </xf>
    <xf numFmtId="177" fontId="2" fillId="0" borderId="11" xfId="2" applyFont="1" applyBorder="1" applyAlignment="1">
      <alignment horizontal="center" vertical="center" wrapText="1"/>
    </xf>
    <xf numFmtId="4" fontId="1" fillId="4" borderId="9" xfId="0" applyNumberFormat="1" applyFont="1" applyFill="1" applyBorder="1" applyAlignment="1">
      <alignment vertical="center" wrapText="1"/>
    </xf>
    <xf numFmtId="4" fontId="1" fillId="4" borderId="10" xfId="0" applyNumberFormat="1" applyFont="1" applyFill="1" applyBorder="1" applyAlignment="1">
      <alignment horizontal="center" vertical="center" wrapText="1"/>
    </xf>
    <xf numFmtId="4" fontId="1" fillId="4" borderId="11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 applyAlignment="1">
      <alignment wrapText="1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>
      <alignment horizontal="center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0" xfId="50" applyFont="1" applyAlignment="1"/>
    <xf numFmtId="0" fontId="5" fillId="0" borderId="15" xfId="50" applyFont="1" applyBorder="1" applyAlignment="1">
      <alignment horizontal="center"/>
    </xf>
    <xf numFmtId="10" fontId="6" fillId="0" borderId="15" xfId="50" applyNumberFormat="1" applyFont="1" applyBorder="1" applyAlignment="1">
      <alignment horizontal="center"/>
    </xf>
    <xf numFmtId="10" fontId="6" fillId="0" borderId="16" xfId="50" applyNumberFormat="1" applyFont="1" applyBorder="1" applyAlignment="1">
      <alignment horizontal="center"/>
    </xf>
    <xf numFmtId="0" fontId="7" fillId="0" borderId="1" xfId="0" applyFont="1" applyBorder="1" applyAlignment="1">
      <alignment horizontal="center" textRotation="90"/>
    </xf>
    <xf numFmtId="0" fontId="5" fillId="0" borderId="2" xfId="50" applyFont="1" applyBorder="1" applyAlignment="1"/>
    <xf numFmtId="0" fontId="5" fillId="0" borderId="3" xfId="50" applyFont="1" applyBorder="1" applyAlignment="1"/>
    <xf numFmtId="0" fontId="7" fillId="0" borderId="4" xfId="0" applyFont="1" applyBorder="1" applyAlignment="1">
      <alignment horizontal="center" textRotation="90"/>
    </xf>
    <xf numFmtId="0" fontId="8" fillId="0" borderId="15" xfId="50" applyFont="1" applyBorder="1" applyAlignment="1">
      <alignment horizontal="left" wrapText="1"/>
    </xf>
    <xf numFmtId="10" fontId="8" fillId="5" borderId="15" xfId="50" applyNumberFormat="1" applyFont="1" applyFill="1" applyBorder="1" applyAlignment="1" applyProtection="1">
      <alignment horizontal="center"/>
      <protection locked="0"/>
    </xf>
    <xf numFmtId="10" fontId="8" fillId="5" borderId="17" xfId="50" applyNumberFormat="1" applyFont="1" applyFill="1" applyBorder="1" applyAlignment="1" applyProtection="1">
      <alignment horizontal="center"/>
      <protection locked="0"/>
    </xf>
    <xf numFmtId="1" fontId="9" fillId="0" borderId="4" xfId="0" applyNumberFormat="1" applyFont="1" applyBorder="1" applyAlignment="1">
      <alignment horizontal="center" vertical="center"/>
    </xf>
    <xf numFmtId="0" fontId="8" fillId="0" borderId="15" xfId="50" applyFont="1" applyBorder="1" applyAlignment="1">
      <alignment horizontal="left"/>
    </xf>
    <xf numFmtId="0" fontId="0" fillId="0" borderId="4" xfId="0" applyBorder="1" applyAlignment="1">
      <alignment horizontal="center"/>
    </xf>
    <xf numFmtId="0" fontId="8" fillId="0" borderId="0" xfId="50" applyFont="1" applyBorder="1" applyAlignment="1">
      <alignment horizontal="left"/>
    </xf>
    <xf numFmtId="0" fontId="8" fillId="0" borderId="5" xfId="50" applyFont="1" applyBorder="1" applyAlignment="1">
      <alignment horizontal="left"/>
    </xf>
    <xf numFmtId="0" fontId="5" fillId="0" borderId="15" xfId="50" applyFont="1" applyBorder="1" applyAlignment="1">
      <alignment horizontal="center" vertical="center" wrapText="1"/>
    </xf>
    <xf numFmtId="0" fontId="0" fillId="0" borderId="0" xfId="50" applyFont="1" applyBorder="1" applyAlignment="1"/>
    <xf numFmtId="0" fontId="0" fillId="0" borderId="5" xfId="50" applyFont="1" applyBorder="1" applyAlignment="1"/>
    <xf numFmtId="0" fontId="10" fillId="0" borderId="15" xfId="50" applyFont="1" applyBorder="1" applyAlignment="1">
      <alignment horizontal="center"/>
    </xf>
    <xf numFmtId="0" fontId="10" fillId="0" borderId="17" xfId="50" applyFont="1" applyBorder="1" applyAlignment="1">
      <alignment horizontal="center"/>
    </xf>
    <xf numFmtId="0" fontId="5" fillId="0" borderId="18" xfId="51" applyFont="1" applyBorder="1" applyAlignment="1">
      <alignment horizontal="left" vertical="top"/>
    </xf>
    <xf numFmtId="0" fontId="5" fillId="0" borderId="19" xfId="51" applyFont="1" applyBorder="1" applyAlignment="1">
      <alignment horizontal="left" vertical="top"/>
    </xf>
    <xf numFmtId="180" fontId="8" fillId="6" borderId="20" xfId="49" applyFont="1" applyFill="1" applyBorder="1" applyAlignment="1" applyProtection="1">
      <alignment horizontal="left"/>
      <protection locked="0"/>
    </xf>
    <xf numFmtId="180" fontId="8" fillId="6" borderId="21" xfId="49" applyFont="1" applyFill="1" applyBorder="1" applyAlignment="1" applyProtection="1">
      <alignment horizontal="left"/>
      <protection locked="0"/>
    </xf>
    <xf numFmtId="0" fontId="11" fillId="0" borderId="15" xfId="50" applyFont="1" applyBorder="1" applyAlignment="1">
      <alignment horizontal="center" vertical="center"/>
    </xf>
    <xf numFmtId="4" fontId="11" fillId="0" borderId="17" xfId="50" applyNumberFormat="1" applyFont="1" applyBorder="1" applyAlignment="1">
      <alignment horizontal="center" vertical="center" wrapText="1"/>
    </xf>
    <xf numFmtId="0" fontId="0" fillId="0" borderId="15" xfId="50" applyFont="1" applyBorder="1" applyAlignment="1">
      <alignment horizontal="center" vertical="center" wrapText="1"/>
    </xf>
    <xf numFmtId="0" fontId="12" fillId="0" borderId="15" xfId="50" applyFont="1" applyBorder="1" applyAlignment="1">
      <alignment horizontal="center" vertical="center"/>
    </xf>
    <xf numFmtId="10" fontId="12" fillId="5" borderId="17" xfId="50" applyNumberFormat="1" applyFont="1" applyFill="1" applyBorder="1" applyAlignment="1" applyProtection="1">
      <alignment horizontal="center" vertical="center"/>
      <protection locked="0"/>
    </xf>
    <xf numFmtId="10" fontId="12" fillId="0" borderId="17" xfId="50" applyNumberFormat="1" applyFont="1" applyBorder="1" applyAlignment="1">
      <alignment horizontal="center" vertical="center"/>
    </xf>
    <xf numFmtId="0" fontId="13" fillId="2" borderId="15" xfId="50" applyFont="1" applyFill="1" applyBorder="1" applyAlignment="1">
      <alignment horizontal="center" vertical="center" wrapText="1"/>
    </xf>
    <xf numFmtId="0" fontId="11" fillId="2" borderId="15" xfId="50" applyFont="1" applyFill="1" applyBorder="1" applyAlignment="1">
      <alignment horizontal="center" vertical="center" wrapText="1"/>
    </xf>
    <xf numFmtId="10" fontId="11" fillId="2" borderId="17" xfId="50" applyNumberFormat="1" applyFont="1" applyFill="1" applyBorder="1" applyAlignment="1">
      <alignment horizontal="center" vertical="center"/>
    </xf>
    <xf numFmtId="0" fontId="14" fillId="0" borderId="0" xfId="50" applyFont="1" applyBorder="1" applyAlignment="1">
      <alignment horizontal="right" vertical="center"/>
    </xf>
    <xf numFmtId="0" fontId="15" fillId="0" borderId="0" xfId="50" applyFont="1" applyBorder="1" applyAlignment="1">
      <alignment horizontal="left" vertical="center" indent="1"/>
    </xf>
    <xf numFmtId="0" fontId="15" fillId="0" borderId="5" xfId="50" applyFont="1" applyBorder="1" applyAlignment="1">
      <alignment horizontal="left" vertical="center" indent="1"/>
    </xf>
    <xf numFmtId="0" fontId="0" fillId="0" borderId="0" xfId="50" applyFont="1" applyBorder="1" applyAlignment="1">
      <alignment horizontal="center" vertical="center"/>
    </xf>
    <xf numFmtId="0" fontId="0" fillId="0" borderId="5" xfId="50" applyFont="1" applyBorder="1" applyAlignment="1">
      <alignment horizontal="center" vertical="center"/>
    </xf>
    <xf numFmtId="0" fontId="0" fillId="0" borderId="0" xfId="50" applyFont="1" applyBorder="1" applyAlignment="1">
      <alignment horizontal="center" vertical="top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left" vertical="center"/>
    </xf>
    <xf numFmtId="0" fontId="0" fillId="0" borderId="5" xfId="50" applyFont="1" applyBorder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18" fillId="0" borderId="0" xfId="50" applyFont="1" applyBorder="1" applyAlignment="1">
      <alignment horizontal="center" vertical="top"/>
    </xf>
    <xf numFmtId="0" fontId="18" fillId="0" borderId="5" xfId="50" applyFont="1" applyBorder="1" applyAlignment="1">
      <alignment horizontal="center" vertical="top"/>
    </xf>
    <xf numFmtId="0" fontId="8" fillId="0" borderId="15" xfId="50" applyFont="1" applyBorder="1" applyAlignment="1">
      <alignment horizontal="left" vertical="center" wrapText="1"/>
    </xf>
    <xf numFmtId="0" fontId="8" fillId="0" borderId="17" xfId="50" applyFont="1" applyBorder="1" applyAlignment="1">
      <alignment horizontal="left" vertical="center" wrapText="1"/>
    </xf>
    <xf numFmtId="0" fontId="0" fillId="0" borderId="13" xfId="50" applyFont="1" applyBorder="1" applyAlignment="1"/>
    <xf numFmtId="0" fontId="0" fillId="0" borderId="14" xfId="50" applyFont="1" applyBorder="1" applyAlignment="1"/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10" fontId="1" fillId="0" borderId="22" xfId="3" applyNumberFormat="1" applyFont="1" applyBorder="1" applyAlignment="1">
      <alignment horizontal="left" vertic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4" fontId="1" fillId="0" borderId="28" xfId="0" applyNumberFormat="1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177" fontId="3" fillId="0" borderId="29" xfId="2" applyFont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/>
    </xf>
    <xf numFmtId="0" fontId="2" fillId="4" borderId="31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4" fontId="1" fillId="4" borderId="28" xfId="0" applyNumberFormat="1" applyFont="1" applyFill="1" applyBorder="1" applyAlignment="1">
      <alignment horizontal="left" vertical="center" wrapText="1"/>
    </xf>
    <xf numFmtId="4" fontId="1" fillId="4" borderId="29" xfId="0" applyNumberFormat="1" applyFont="1" applyFill="1" applyBorder="1" applyAlignment="1">
      <alignment horizontal="left" vertical="center" wrapText="1"/>
    </xf>
    <xf numFmtId="0" fontId="2" fillId="7" borderId="9" xfId="0" applyFont="1" applyFill="1" applyBorder="1" applyAlignment="1">
      <alignment horizontal="center" vertical="center"/>
    </xf>
    <xf numFmtId="0" fontId="4" fillId="7" borderId="32" xfId="0" applyFont="1" applyFill="1" applyBorder="1" applyAlignment="1">
      <alignment horizontal="center" vertical="center"/>
    </xf>
    <xf numFmtId="0" fontId="2" fillId="7" borderId="33" xfId="0" applyFont="1" applyFill="1" applyBorder="1" applyAlignment="1">
      <alignment horizontal="center" vertical="center"/>
    </xf>
    <xf numFmtId="4" fontId="2" fillId="7" borderId="31" xfId="0" applyNumberFormat="1" applyFont="1" applyFill="1" applyBorder="1" applyAlignment="1">
      <alignment horizontal="left" vertical="center" wrapText="1"/>
    </xf>
    <xf numFmtId="4" fontId="2" fillId="7" borderId="31" xfId="0" applyNumberFormat="1" applyFont="1" applyFill="1" applyBorder="1" applyAlignment="1">
      <alignment horizontal="center" vertical="center"/>
    </xf>
    <xf numFmtId="176" fontId="2" fillId="7" borderId="31" xfId="1" applyFont="1" applyFill="1" applyBorder="1" applyAlignment="1">
      <alignment horizontal="center" vertical="center"/>
    </xf>
    <xf numFmtId="177" fontId="2" fillId="7" borderId="31" xfId="2" applyFont="1" applyFill="1" applyBorder="1" applyAlignment="1">
      <alignment horizontal="center" vertical="center"/>
    </xf>
    <xf numFmtId="177" fontId="4" fillId="7" borderId="31" xfId="2" applyFont="1" applyFill="1" applyBorder="1" applyAlignment="1">
      <alignment vertical="center"/>
    </xf>
    <xf numFmtId="177" fontId="4" fillId="7" borderId="34" xfId="2" applyFont="1" applyFill="1" applyBorder="1" applyAlignment="1">
      <alignment horizontal="center" vertical="center"/>
    </xf>
    <xf numFmtId="177" fontId="2" fillId="0" borderId="9" xfId="2" applyFont="1" applyBorder="1" applyAlignment="1">
      <alignment horizontal="center" vertical="center"/>
    </xf>
    <xf numFmtId="177" fontId="4" fillId="0" borderId="31" xfId="2" applyFont="1" applyBorder="1" applyAlignment="1">
      <alignment vertical="center"/>
    </xf>
    <xf numFmtId="177" fontId="4" fillId="0" borderId="34" xfId="2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4" fontId="2" fillId="0" borderId="32" xfId="0" applyNumberFormat="1" applyFont="1" applyBorder="1" applyAlignment="1">
      <alignment horizontal="left" vertical="center" wrapText="1"/>
    </xf>
    <xf numFmtId="4" fontId="2" fillId="0" borderId="32" xfId="0" applyNumberFormat="1" applyFont="1" applyBorder="1" applyAlignment="1">
      <alignment horizontal="center" vertical="center"/>
    </xf>
    <xf numFmtId="176" fontId="2" fillId="0" borderId="32" xfId="1" applyFont="1" applyBorder="1" applyAlignment="1">
      <alignment horizontal="center" vertical="center"/>
    </xf>
    <xf numFmtId="177" fontId="2" fillId="0" borderId="32" xfId="2" applyFont="1" applyBorder="1" applyAlignment="1">
      <alignment horizontal="center" vertical="center"/>
    </xf>
    <xf numFmtId="177" fontId="4" fillId="0" borderId="9" xfId="2" applyFont="1" applyBorder="1" applyAlignment="1">
      <alignment vertical="center"/>
    </xf>
    <xf numFmtId="177" fontId="4" fillId="0" borderId="9" xfId="2" applyFont="1" applyBorder="1" applyAlignment="1">
      <alignment horizontal="center" vertical="center"/>
    </xf>
    <xf numFmtId="0" fontId="0" fillId="0" borderId="9" xfId="0" applyBorder="1"/>
    <xf numFmtId="0" fontId="2" fillId="8" borderId="35" xfId="0" applyFont="1" applyFill="1" applyBorder="1" applyAlignment="1">
      <alignment horizontal="center" vertical="center"/>
    </xf>
    <xf numFmtId="0" fontId="4" fillId="8" borderId="35" xfId="0" applyFont="1" applyFill="1" applyBorder="1" applyAlignment="1">
      <alignment horizontal="center" vertical="center"/>
    </xf>
    <xf numFmtId="0" fontId="2" fillId="8" borderId="36" xfId="0" applyFont="1" applyFill="1" applyBorder="1" applyAlignment="1">
      <alignment horizontal="center" vertical="center"/>
    </xf>
    <xf numFmtId="4" fontId="1" fillId="8" borderId="35" xfId="0" applyNumberFormat="1" applyFont="1" applyFill="1" applyBorder="1" applyAlignment="1">
      <alignment horizontal="center" vertical="center" wrapText="1"/>
    </xf>
    <xf numFmtId="4" fontId="2" fillId="8" borderId="35" xfId="0" applyNumberFormat="1" applyFont="1" applyFill="1" applyBorder="1" applyAlignment="1">
      <alignment horizontal="center" vertical="center"/>
    </xf>
    <xf numFmtId="176" fontId="2" fillId="8" borderId="35" xfId="1" applyFont="1" applyFill="1" applyBorder="1" applyAlignment="1">
      <alignment horizontal="center" vertical="center"/>
    </xf>
    <xf numFmtId="177" fontId="2" fillId="8" borderId="37" xfId="2" applyFont="1" applyFill="1" applyBorder="1" applyAlignment="1">
      <alignment horizontal="center" vertical="center"/>
    </xf>
    <xf numFmtId="177" fontId="4" fillId="8" borderId="38" xfId="2" applyFont="1" applyFill="1" applyBorder="1" applyAlignment="1">
      <alignment vertical="center"/>
    </xf>
    <xf numFmtId="177" fontId="4" fillId="8" borderId="39" xfId="2" applyFont="1" applyFill="1" applyBorder="1" applyAlignment="1">
      <alignment horizontal="center" vertical="center"/>
    </xf>
    <xf numFmtId="177" fontId="2" fillId="8" borderId="9" xfId="2" applyFont="1" applyFill="1" applyBorder="1" applyAlignment="1">
      <alignment horizontal="center" vertical="center"/>
    </xf>
    <xf numFmtId="177" fontId="4" fillId="8" borderId="9" xfId="2" applyFont="1" applyFill="1" applyBorder="1" applyAlignment="1">
      <alignment vertical="center"/>
    </xf>
    <xf numFmtId="177" fontId="4" fillId="8" borderId="9" xfId="2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40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176" fontId="0" fillId="0" borderId="5" xfId="1" applyFont="1" applyBorder="1"/>
    <xf numFmtId="0" fontId="0" fillId="0" borderId="5" xfId="0" applyBorder="1"/>
    <xf numFmtId="0" fontId="0" fillId="0" borderId="14" xfId="0" applyBorder="1"/>
    <xf numFmtId="0" fontId="13" fillId="4" borderId="0" xfId="0" applyFont="1" applyFill="1"/>
    <xf numFmtId="0" fontId="0" fillId="0" borderId="2" xfId="0" applyBorder="1"/>
    <xf numFmtId="0" fontId="0" fillId="0" borderId="3" xfId="0" applyBorder="1"/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177" fontId="3" fillId="0" borderId="9" xfId="2" applyFont="1" applyBorder="1" applyAlignment="1">
      <alignment horizontal="center" vertical="center" wrapText="1"/>
    </xf>
    <xf numFmtId="9" fontId="2" fillId="0" borderId="9" xfId="3" applyFont="1" applyBorder="1" applyAlignment="1">
      <alignment horizontal="center" vertical="center"/>
    </xf>
    <xf numFmtId="9" fontId="4" fillId="0" borderId="9" xfId="3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177" fontId="1" fillId="4" borderId="9" xfId="2" applyFont="1" applyFill="1" applyBorder="1" applyAlignment="1">
      <alignment horizontal="center" vertical="center"/>
    </xf>
    <xf numFmtId="9" fontId="1" fillId="4" borderId="9" xfId="3" applyFont="1" applyFill="1" applyBorder="1" applyAlignment="1">
      <alignment horizontal="center" vertical="center"/>
    </xf>
    <xf numFmtId="9" fontId="3" fillId="4" borderId="9" xfId="3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177" fontId="1" fillId="8" borderId="9" xfId="0" applyNumberFormat="1" applyFont="1" applyFill="1" applyBorder="1" applyAlignment="1">
      <alignment vertical="center"/>
    </xf>
    <xf numFmtId="10" fontId="2" fillId="8" borderId="9" xfId="3" applyNumberFormat="1" applyFont="1" applyFill="1" applyBorder="1" applyAlignment="1">
      <alignment horizontal="center" vertical="center"/>
    </xf>
    <xf numFmtId="0" fontId="1" fillId="0" borderId="41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1" fillId="0" borderId="44" xfId="0" applyFont="1" applyBorder="1" applyAlignment="1">
      <alignment vertical="center" wrapText="1"/>
    </xf>
    <xf numFmtId="0" fontId="0" fillId="0" borderId="45" xfId="0" applyBorder="1" applyAlignment="1">
      <alignment horizontal="center"/>
    </xf>
    <xf numFmtId="0" fontId="1" fillId="0" borderId="44" xfId="0" applyFont="1" applyBorder="1" applyAlignment="1">
      <alignment horizontal="left" vertical="center"/>
    </xf>
    <xf numFmtId="0" fontId="1" fillId="0" borderId="44" xfId="0" applyFont="1" applyBorder="1" applyAlignment="1">
      <alignment vertical="center"/>
    </xf>
    <xf numFmtId="10" fontId="1" fillId="0" borderId="0" xfId="3" applyNumberFormat="1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2" fillId="3" borderId="48" xfId="0" applyFont="1" applyFill="1" applyBorder="1" applyAlignment="1">
      <alignment horizontal="center" vertical="center"/>
    </xf>
    <xf numFmtId="0" fontId="2" fillId="3" borderId="49" xfId="0" applyFont="1" applyFill="1" applyBorder="1" applyAlignment="1">
      <alignment horizontal="center" vertical="center"/>
    </xf>
    <xf numFmtId="0" fontId="1" fillId="0" borderId="48" xfId="0" applyFont="1" applyBorder="1" applyAlignment="1">
      <alignment horizontal="center" vertical="center" wrapText="1"/>
    </xf>
    <xf numFmtId="177" fontId="3" fillId="0" borderId="49" xfId="2" applyFont="1" applyBorder="1" applyAlignment="1">
      <alignment horizontal="center" vertical="center" wrapText="1"/>
    </xf>
    <xf numFmtId="0" fontId="2" fillId="4" borderId="48" xfId="0" applyFont="1" applyFill="1" applyBorder="1" applyAlignment="1">
      <alignment horizontal="center" vertical="center"/>
    </xf>
    <xf numFmtId="4" fontId="1" fillId="4" borderId="49" xfId="0" applyNumberFormat="1" applyFont="1" applyFill="1" applyBorder="1" applyAlignment="1">
      <alignment horizontal="left" vertical="center" wrapText="1"/>
    </xf>
    <xf numFmtId="0" fontId="2" fillId="0" borderId="48" xfId="0" applyFont="1" applyBorder="1" applyAlignment="1">
      <alignment horizontal="center" vertical="center"/>
    </xf>
    <xf numFmtId="177" fontId="4" fillId="0" borderId="49" xfId="2" applyFont="1" applyBorder="1" applyAlignment="1">
      <alignment horizontal="center" vertical="center"/>
    </xf>
    <xf numFmtId="0" fontId="2" fillId="3" borderId="50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51" xfId="0" applyFont="1" applyFill="1" applyBorder="1" applyAlignment="1">
      <alignment vertical="center"/>
    </xf>
    <xf numFmtId="0" fontId="1" fillId="3" borderId="32" xfId="0" applyFont="1" applyFill="1" applyBorder="1" applyAlignment="1">
      <alignment vertical="center"/>
    </xf>
    <xf numFmtId="177" fontId="1" fillId="3" borderId="52" xfId="0" applyNumberFormat="1" applyFont="1" applyFill="1" applyBorder="1" applyAlignment="1">
      <alignment vertical="center"/>
    </xf>
    <xf numFmtId="0" fontId="0" fillId="0" borderId="53" xfId="0" applyBorder="1"/>
    <xf numFmtId="0" fontId="0" fillId="0" borderId="54" xfId="0" applyBorder="1"/>
    <xf numFmtId="0" fontId="1" fillId="0" borderId="55" xfId="0" applyFont="1" applyBorder="1" applyAlignment="1">
      <alignment vertical="center"/>
    </xf>
    <xf numFmtId="177" fontId="13" fillId="0" borderId="56" xfId="0" applyNumberFormat="1" applyFont="1" applyBorder="1"/>
    <xf numFmtId="0" fontId="0" fillId="0" borderId="44" xfId="0" applyBorder="1"/>
    <xf numFmtId="176" fontId="0" fillId="0" borderId="45" xfId="1" applyFont="1" applyBorder="1"/>
    <xf numFmtId="0" fontId="0" fillId="0" borderId="45" xfId="0" applyBorder="1"/>
    <xf numFmtId="10" fontId="0" fillId="0" borderId="0" xfId="3" applyNumberFormat="1" applyFont="1"/>
    <xf numFmtId="0" fontId="0" fillId="0" borderId="57" xfId="0" applyBorder="1"/>
    <xf numFmtId="0" fontId="0" fillId="0" borderId="58" xfId="0" applyBorder="1"/>
    <xf numFmtId="0" fontId="0" fillId="0" borderId="58" xfId="0" applyBorder="1" applyAlignment="1">
      <alignment horizontal="center"/>
    </xf>
    <xf numFmtId="0" fontId="0" fillId="0" borderId="59" xfId="0" applyBorder="1"/>
  </cellXfs>
  <cellStyles count="52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  <cellStyle name="Moeda_Composicao BDI v2.1" xfId="49"/>
    <cellStyle name="Normal 2" xfId="50"/>
    <cellStyle name="Normal_FICHA DE VERIFICAÇÃO PRELIMINAR - Plano R" xfId="51"/>
  </cellStyles>
  <dxfs count="2">
    <dxf>
      <font>
        <b val="1"/>
        <i val="0"/>
      </font>
    </dxf>
    <dxf>
      <font>
        <color theme="0"/>
      </font>
      <fill>
        <patternFill patternType="solid"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76200</xdr:colOff>
      <xdr:row>1</xdr:row>
      <xdr:rowOff>28575</xdr:rowOff>
    </xdr:from>
    <xdr:to>
      <xdr:col>7</xdr:col>
      <xdr:colOff>1038225</xdr:colOff>
      <xdr:row>5</xdr:row>
      <xdr:rowOff>120013</xdr:rowOff>
    </xdr:to>
    <xdr:pic>
      <xdr:nvPicPr>
        <xdr:cNvPr id="3" name="Imagem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650" y="219075"/>
          <a:ext cx="4086225" cy="9861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514350</xdr:colOff>
      <xdr:row>0</xdr:row>
      <xdr:rowOff>133340</xdr:rowOff>
    </xdr:from>
    <xdr:to>
      <xdr:col>7</xdr:col>
      <xdr:colOff>685800</xdr:colOff>
      <xdr:row>4</xdr:row>
      <xdr:rowOff>81903</xdr:rowOff>
    </xdr:to>
    <xdr:pic>
      <xdr:nvPicPr>
        <xdr:cNvPr id="6" name="Imagem 5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6450" y="132715"/>
          <a:ext cx="4095750" cy="9867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76200</xdr:colOff>
      <xdr:row>1</xdr:row>
      <xdr:rowOff>28575</xdr:rowOff>
    </xdr:from>
    <xdr:to>
      <xdr:col>8</xdr:col>
      <xdr:colOff>1038225</xdr:colOff>
      <xdr:row>5</xdr:row>
      <xdr:rowOff>120013</xdr:rowOff>
    </xdr:to>
    <xdr:pic>
      <xdr:nvPicPr>
        <xdr:cNvPr id="2" name="Imagem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34075" y="219075"/>
          <a:ext cx="4086225" cy="98615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3257550</xdr:colOff>
      <xdr:row>0</xdr:row>
      <xdr:rowOff>76200</xdr:rowOff>
    </xdr:from>
    <xdr:to>
      <xdr:col>6</xdr:col>
      <xdr:colOff>714375</xdr:colOff>
      <xdr:row>4</xdr:row>
      <xdr:rowOff>167638</xdr:rowOff>
    </xdr:to>
    <xdr:pic>
      <xdr:nvPicPr>
        <xdr:cNvPr id="2" name="Imagem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7225" y="76200"/>
          <a:ext cx="4086225" cy="98615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DI%20ONERADO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view="pageBreakPreview" zoomScaleNormal="100" workbookViewId="0">
      <selection activeCell="G35" sqref="G35"/>
    </sheetView>
  </sheetViews>
  <sheetFormatPr defaultColWidth="9" defaultRowHeight="15" outlineLevelCol="7"/>
  <cols>
    <col min="1" max="1" width="9.14285714285714" customWidth="1"/>
    <col min="3" max="3" width="64.4285714285714" customWidth="1"/>
    <col min="5" max="5" width="10.4285714285714" customWidth="1"/>
    <col min="6" max="6" width="15.5714285714286" customWidth="1"/>
    <col min="7" max="7" width="11.8571428571429" customWidth="1"/>
    <col min="8" max="8" width="17.4285714285714" customWidth="1"/>
  </cols>
  <sheetData>
    <row r="1" spans="1:8">
      <c r="A1" s="174" t="s">
        <v>0</v>
      </c>
      <c r="B1" s="175"/>
      <c r="C1" s="175"/>
      <c r="D1" s="176"/>
      <c r="E1" s="176"/>
      <c r="F1" s="176"/>
      <c r="G1" s="176"/>
      <c r="H1" s="177"/>
    </row>
    <row r="2" ht="25.5" customHeight="1" spans="1:8">
      <c r="A2" s="178" t="s">
        <v>1</v>
      </c>
      <c r="B2" s="7"/>
      <c r="C2" s="7"/>
      <c r="D2" s="8"/>
      <c r="E2" s="8"/>
      <c r="F2" s="8"/>
      <c r="G2" s="8"/>
      <c r="H2" s="179"/>
    </row>
    <row r="3" spans="1:8">
      <c r="A3" s="180" t="s">
        <v>2</v>
      </c>
      <c r="B3" s="11"/>
      <c r="C3" s="11"/>
      <c r="D3" s="8"/>
      <c r="E3" s="8"/>
      <c r="F3" s="8"/>
      <c r="G3" s="8"/>
      <c r="H3" s="179"/>
    </row>
    <row r="4" spans="1:8">
      <c r="A4" s="180" t="s">
        <v>3</v>
      </c>
      <c r="B4" s="11"/>
      <c r="C4" s="11"/>
      <c r="D4" s="8"/>
      <c r="E4" s="8"/>
      <c r="F4" s="8"/>
      <c r="G4" s="8"/>
      <c r="H4" s="179"/>
    </row>
    <row r="5" spans="1:8">
      <c r="A5" s="180" t="s">
        <v>4</v>
      </c>
      <c r="B5" s="11"/>
      <c r="C5" s="11"/>
      <c r="D5" s="8"/>
      <c r="E5" s="8"/>
      <c r="F5" s="8"/>
      <c r="G5" s="8"/>
      <c r="H5" s="179"/>
    </row>
    <row r="6" spans="1:8">
      <c r="A6" s="181" t="s">
        <v>5</v>
      </c>
      <c r="B6" s="13">
        <f ca="1">TODAY()</f>
        <v>46106</v>
      </c>
      <c r="C6" s="11"/>
      <c r="D6" s="8"/>
      <c r="E6" s="8"/>
      <c r="F6" s="8"/>
      <c r="G6" s="8"/>
      <c r="H6" s="179"/>
    </row>
    <row r="7" ht="15.75" spans="1:8">
      <c r="A7" s="181" t="s">
        <v>6</v>
      </c>
      <c r="B7" s="182">
        <f ca="1">BDI!R21</f>
        <v>0.2174</v>
      </c>
      <c r="C7" s="182"/>
      <c r="D7" s="8"/>
      <c r="E7" s="8"/>
      <c r="F7" s="8"/>
      <c r="G7" s="8"/>
      <c r="H7" s="179"/>
    </row>
    <row r="8" spans="1:8">
      <c r="A8" s="183" t="s">
        <v>7</v>
      </c>
      <c r="B8" s="15"/>
      <c r="C8" s="15"/>
      <c r="D8" s="15"/>
      <c r="E8" s="15"/>
      <c r="F8" s="15"/>
      <c r="G8" s="15"/>
      <c r="H8" s="184"/>
    </row>
    <row r="9" spans="1:8">
      <c r="A9" s="185"/>
      <c r="B9" s="17"/>
      <c r="C9" s="17"/>
      <c r="D9" s="17"/>
      <c r="E9" s="17"/>
      <c r="F9" s="17"/>
      <c r="G9" s="17"/>
      <c r="H9" s="186"/>
    </row>
    <row r="10" ht="33.75" customHeight="1" spans="1:8">
      <c r="A10" s="187" t="s">
        <v>8</v>
      </c>
      <c r="B10" s="19" t="s">
        <v>9</v>
      </c>
      <c r="C10" s="20" t="s">
        <v>10</v>
      </c>
      <c r="D10" s="20" t="s">
        <v>11</v>
      </c>
      <c r="E10" s="20" t="s">
        <v>12</v>
      </c>
      <c r="F10" s="163" t="s">
        <v>13</v>
      </c>
      <c r="G10" s="163" t="s">
        <v>14</v>
      </c>
      <c r="H10" s="188" t="s">
        <v>15</v>
      </c>
    </row>
    <row r="11" customHeight="1" spans="1:8">
      <c r="A11" s="189"/>
      <c r="B11" s="23"/>
      <c r="C11" s="24" t="s">
        <v>16</v>
      </c>
      <c r="D11" s="24"/>
      <c r="E11" s="24"/>
      <c r="F11" s="24"/>
      <c r="G11" s="24"/>
      <c r="H11" s="190"/>
    </row>
    <row r="12" ht="37.5" customHeight="1" spans="1:8">
      <c r="A12" s="191" t="s">
        <v>17</v>
      </c>
      <c r="B12" s="25">
        <v>21301</v>
      </c>
      <c r="C12" s="26" t="s">
        <v>18</v>
      </c>
      <c r="D12" s="27" t="s">
        <v>19</v>
      </c>
      <c r="E12" s="28">
        <f>'MEMÓRIA DE CÁLCULO'!E10</f>
        <v>6</v>
      </c>
      <c r="F12" s="123">
        <v>395.34</v>
      </c>
      <c r="G12" s="133">
        <f ca="1" t="shared" ref="G12:G28" si="0">(F12*$B$7)+F12</f>
        <v>481.286916</v>
      </c>
      <c r="H12" s="192">
        <f ca="1">G12*E12</f>
        <v>2887.721496</v>
      </c>
    </row>
    <row r="13" customHeight="1" spans="1:8">
      <c r="A13" s="189"/>
      <c r="B13" s="23"/>
      <c r="C13" s="31" t="s">
        <v>20</v>
      </c>
      <c r="D13" s="31"/>
      <c r="E13" s="31"/>
      <c r="F13" s="31"/>
      <c r="G13" s="31"/>
      <c r="H13" s="31"/>
    </row>
    <row r="14" ht="37.5" customHeight="1" spans="1:8">
      <c r="A14" s="191" t="s">
        <v>21</v>
      </c>
      <c r="B14" s="34">
        <v>96521</v>
      </c>
      <c r="C14" s="26" t="s">
        <v>22</v>
      </c>
      <c r="D14" s="27" t="s">
        <v>23</v>
      </c>
      <c r="E14" s="28">
        <f>'MEMÓRIA DE CÁLCULO'!E12</f>
        <v>22.64</v>
      </c>
      <c r="F14" s="123">
        <v>41.43</v>
      </c>
      <c r="G14" s="133">
        <f ca="1" t="shared" si="0"/>
        <v>50.436882</v>
      </c>
      <c r="H14" s="192">
        <f ca="1" t="shared" ref="H14:H29" si="1">G14*E14</f>
        <v>1141.89100848</v>
      </c>
    </row>
    <row r="15" customHeight="1" spans="1:8">
      <c r="A15" s="189"/>
      <c r="B15" s="23"/>
      <c r="C15" s="31" t="s">
        <v>24</v>
      </c>
      <c r="D15" s="31"/>
      <c r="E15" s="31"/>
      <c r="F15" s="31"/>
      <c r="G15" s="31"/>
      <c r="H15" s="31"/>
    </row>
    <row r="16" ht="37.5" customHeight="1" spans="1:8">
      <c r="A16" s="191" t="s">
        <v>17</v>
      </c>
      <c r="B16" s="34">
        <v>50304</v>
      </c>
      <c r="C16" s="26" t="s">
        <v>25</v>
      </c>
      <c r="D16" s="27" t="s">
        <v>26</v>
      </c>
      <c r="E16" s="28">
        <f>'MEMÓRIA DE CÁLCULO'!E14</f>
        <v>246.4</v>
      </c>
      <c r="F16" s="123">
        <v>92.7</v>
      </c>
      <c r="G16" s="133">
        <f ca="1" t="shared" si="0"/>
        <v>112.85298</v>
      </c>
      <c r="H16" s="192">
        <f ca="1" t="shared" si="1"/>
        <v>27806.974272</v>
      </c>
    </row>
    <row r="17" ht="37.5" customHeight="1" spans="1:8">
      <c r="A17" s="191" t="s">
        <v>17</v>
      </c>
      <c r="B17" s="34">
        <v>220101</v>
      </c>
      <c r="C17" s="26" t="s">
        <v>27</v>
      </c>
      <c r="D17" s="27" t="s">
        <v>19</v>
      </c>
      <c r="E17" s="28">
        <f>'MEMÓRIA DE CÁLCULO'!E15</f>
        <v>33.6</v>
      </c>
      <c r="F17" s="123">
        <v>42.72</v>
      </c>
      <c r="G17" s="133">
        <f ca="1" t="shared" si="0"/>
        <v>52.007328</v>
      </c>
      <c r="H17" s="192">
        <f ca="1" t="shared" si="1"/>
        <v>1747.4462208</v>
      </c>
    </row>
    <row r="18" ht="37.5" customHeight="1" spans="1:8">
      <c r="A18" s="191" t="s">
        <v>21</v>
      </c>
      <c r="B18" s="34" t="s">
        <v>28</v>
      </c>
      <c r="C18" s="26" t="s">
        <v>29</v>
      </c>
      <c r="D18" s="27" t="s">
        <v>19</v>
      </c>
      <c r="E18" s="28">
        <f>'MEMÓRIA DE CÁLCULO'!E16</f>
        <v>22.93</v>
      </c>
      <c r="F18" s="123">
        <v>87.77</v>
      </c>
      <c r="G18" s="133">
        <f ca="1" t="shared" si="0"/>
        <v>106.851198</v>
      </c>
      <c r="H18" s="192">
        <f ca="1" t="shared" si="1"/>
        <v>2450.09797014</v>
      </c>
    </row>
    <row r="19" ht="37.5" customHeight="1" spans="1:8">
      <c r="A19" s="191" t="s">
        <v>17</v>
      </c>
      <c r="B19" s="34">
        <v>52005</v>
      </c>
      <c r="C19" s="26" t="s">
        <v>30</v>
      </c>
      <c r="D19" s="27" t="s">
        <v>31</v>
      </c>
      <c r="E19" s="28">
        <f>'MEMÓRIA DE CÁLCULO'!E17</f>
        <v>1999.52</v>
      </c>
      <c r="F19" s="123">
        <v>11.87</v>
      </c>
      <c r="G19" s="133">
        <f ca="1" t="shared" si="0"/>
        <v>14.450538</v>
      </c>
      <c r="H19" s="192">
        <f ca="1" t="shared" si="1"/>
        <v>28894.13974176</v>
      </c>
    </row>
    <row r="20" ht="37.5" customHeight="1" spans="1:8">
      <c r="A20" s="191" t="s">
        <v>17</v>
      </c>
      <c r="B20" s="34">
        <v>52014</v>
      </c>
      <c r="C20" s="26" t="s">
        <v>32</v>
      </c>
      <c r="D20" s="27" t="s">
        <v>31</v>
      </c>
      <c r="E20" s="28">
        <f>'MEMÓRIA DE CÁLCULO'!E18</f>
        <v>453.67</v>
      </c>
      <c r="F20" s="123">
        <v>12.69</v>
      </c>
      <c r="G20" s="133">
        <f ca="1" t="shared" si="0"/>
        <v>15.448806</v>
      </c>
      <c r="H20" s="192">
        <f ca="1" t="shared" si="1"/>
        <v>7008.65981802</v>
      </c>
    </row>
    <row r="21" ht="37.5" customHeight="1" spans="1:8">
      <c r="A21" s="191" t="s">
        <v>17</v>
      </c>
      <c r="B21" s="34">
        <v>51029</v>
      </c>
      <c r="C21" s="26" t="s">
        <v>33</v>
      </c>
      <c r="D21" s="27" t="s">
        <v>23</v>
      </c>
      <c r="E21" s="28">
        <f>'MEMÓRIA DE CÁLCULO'!E19</f>
        <v>20.16</v>
      </c>
      <c r="F21" s="123">
        <v>590.28</v>
      </c>
      <c r="G21" s="133">
        <f ca="1" t="shared" si="0"/>
        <v>718.606872</v>
      </c>
      <c r="H21" s="192">
        <f ca="1" t="shared" si="1"/>
        <v>14487.11453952</v>
      </c>
    </row>
    <row r="22" customHeight="1" spans="1:8">
      <c r="A22" s="189"/>
      <c r="B22" s="23"/>
      <c r="C22" s="31" t="s">
        <v>34</v>
      </c>
      <c r="D22" s="31"/>
      <c r="E22" s="31"/>
      <c r="F22" s="31"/>
      <c r="G22" s="31"/>
      <c r="H22" s="31"/>
    </row>
    <row r="23" ht="37.5" customHeight="1" spans="1:8">
      <c r="A23" s="191" t="s">
        <v>17</v>
      </c>
      <c r="B23" s="34">
        <v>150204</v>
      </c>
      <c r="C23" s="26" t="s">
        <v>35</v>
      </c>
      <c r="D23" s="27" t="s">
        <v>31</v>
      </c>
      <c r="E23" s="28">
        <f>'MEMÓRIA DE CÁLCULO'!E21</f>
        <v>2792.88</v>
      </c>
      <c r="F23" s="123">
        <v>17.76</v>
      </c>
      <c r="G23" s="133">
        <f ca="1" t="shared" si="0"/>
        <v>21.621024</v>
      </c>
      <c r="H23" s="192">
        <f ca="1" t="shared" si="1"/>
        <v>60384.92550912</v>
      </c>
    </row>
    <row r="24" customHeight="1" spans="1:8">
      <c r="A24" s="189"/>
      <c r="B24" s="23"/>
      <c r="C24" s="31" t="s">
        <v>36</v>
      </c>
      <c r="D24" s="31"/>
      <c r="E24" s="31"/>
      <c r="F24" s="31"/>
      <c r="G24" s="31"/>
      <c r="H24" s="31"/>
    </row>
    <row r="25" ht="37.5" customHeight="1" spans="1:8">
      <c r="A25" s="191" t="s">
        <v>17</v>
      </c>
      <c r="B25" s="34">
        <v>160966</v>
      </c>
      <c r="C25" s="26" t="s">
        <v>37</v>
      </c>
      <c r="D25" s="27" t="s">
        <v>19</v>
      </c>
      <c r="E25" s="28">
        <f>'MEMÓRIA DE CÁLCULO'!E23</f>
        <v>540</v>
      </c>
      <c r="F25" s="123">
        <v>69.86</v>
      </c>
      <c r="G25" s="133">
        <f ca="1" t="shared" si="0"/>
        <v>85.047564</v>
      </c>
      <c r="H25" s="192">
        <f ca="1" t="shared" si="1"/>
        <v>45925.68456</v>
      </c>
    </row>
    <row r="26" ht="37.5" customHeight="1" spans="1:8">
      <c r="A26" s="191" t="s">
        <v>17</v>
      </c>
      <c r="B26" s="34">
        <v>160964</v>
      </c>
      <c r="C26" s="26" t="s">
        <v>38</v>
      </c>
      <c r="D26" s="27" t="s">
        <v>26</v>
      </c>
      <c r="E26" s="28">
        <f>'MEMÓRIA DE CÁLCULO'!E24</f>
        <v>54</v>
      </c>
      <c r="F26" s="123">
        <v>54.07</v>
      </c>
      <c r="G26" s="133">
        <f ca="1" t="shared" si="0"/>
        <v>65.824818</v>
      </c>
      <c r="H26" s="192">
        <f ca="1" t="shared" si="1"/>
        <v>3554.540172</v>
      </c>
    </row>
    <row r="27" customHeight="1" spans="1:8">
      <c r="A27" s="189"/>
      <c r="B27" s="23"/>
      <c r="C27" s="31" t="s">
        <v>39</v>
      </c>
      <c r="D27" s="31"/>
      <c r="E27" s="31"/>
      <c r="F27" s="31"/>
      <c r="G27" s="31"/>
      <c r="H27" s="31"/>
    </row>
    <row r="28" ht="37.5" customHeight="1" spans="1:8">
      <c r="A28" s="191" t="s">
        <v>40</v>
      </c>
      <c r="B28" s="34">
        <v>1</v>
      </c>
      <c r="C28" s="26" t="s">
        <v>41</v>
      </c>
      <c r="D28" s="27" t="s">
        <v>19</v>
      </c>
      <c r="E28" s="28">
        <f>'MEMÓRIA DE CÁLCULO'!E26</f>
        <v>540</v>
      </c>
      <c r="F28" s="123">
        <f>COMPOSIÇÃO!I21</f>
        <v>190.159</v>
      </c>
      <c r="G28" s="133">
        <f ca="1" t="shared" si="0"/>
        <v>231.4995666</v>
      </c>
      <c r="H28" s="192">
        <f ca="1" t="shared" si="1"/>
        <v>125009.765964</v>
      </c>
    </row>
    <row r="29" ht="37.5" customHeight="1" spans="1:8">
      <c r="A29" s="191" t="s">
        <v>21</v>
      </c>
      <c r="B29" s="34">
        <v>7156</v>
      </c>
      <c r="C29" s="26" t="s">
        <v>42</v>
      </c>
      <c r="D29" s="27" t="s">
        <v>19</v>
      </c>
      <c r="E29" s="28">
        <f>'MEMÓRIA DE CÁLCULO'!E27</f>
        <v>540</v>
      </c>
      <c r="F29" s="123">
        <v>22.79</v>
      </c>
      <c r="G29" s="133">
        <f ca="1" t="shared" ref="G29" si="2">(F29*$B$7)+F29</f>
        <v>27.744546</v>
      </c>
      <c r="H29" s="192">
        <f ca="1" t="shared" si="1"/>
        <v>14982.05484</v>
      </c>
    </row>
    <row r="30" ht="16.5" customHeight="1" spans="1:8">
      <c r="A30" s="193" t="s">
        <v>43</v>
      </c>
      <c r="B30" s="194"/>
      <c r="C30" s="194"/>
      <c r="D30" s="194"/>
      <c r="E30" s="194"/>
      <c r="F30" s="195"/>
      <c r="G30" s="196" t="s">
        <v>44</v>
      </c>
      <c r="H30" s="197">
        <f ca="1">SUM(H12:H29)</f>
        <v>336281.01611184</v>
      </c>
    </row>
    <row r="31" ht="15.75" spans="1:8">
      <c r="A31" s="198"/>
      <c r="B31" s="199"/>
      <c r="C31" s="199"/>
      <c r="D31" s="199"/>
      <c r="E31" s="199"/>
      <c r="F31" s="199"/>
      <c r="G31" s="200" t="s">
        <v>45</v>
      </c>
      <c r="H31" s="201">
        <f ca="1">H30</f>
        <v>336281.01611184</v>
      </c>
    </row>
    <row r="32" spans="1:8">
      <c r="A32" s="202"/>
      <c r="H32" s="203"/>
    </row>
    <row r="33" spans="1:8">
      <c r="A33" s="202"/>
      <c r="H33" s="204"/>
    </row>
    <row r="34" spans="1:8">
      <c r="A34" s="202"/>
      <c r="H34" s="204"/>
    </row>
    <row r="35" spans="1:8">
      <c r="A35" s="202"/>
      <c r="C35" s="4" t="s">
        <v>46</v>
      </c>
      <c r="G35" s="205"/>
      <c r="H35" s="204"/>
    </row>
    <row r="36" spans="1:8">
      <c r="A36" s="202"/>
      <c r="C36" s="8" t="s">
        <v>47</v>
      </c>
      <c r="H36" s="204"/>
    </row>
    <row r="37" ht="15.75" spans="1:8">
      <c r="A37" s="206"/>
      <c r="B37" s="207"/>
      <c r="C37" s="208" t="s">
        <v>48</v>
      </c>
      <c r="D37" s="207"/>
      <c r="E37" s="207"/>
      <c r="F37" s="207"/>
      <c r="G37" s="207"/>
      <c r="H37" s="209"/>
    </row>
  </sheetData>
  <mergeCells count="11">
    <mergeCell ref="A1:C1"/>
    <mergeCell ref="A2:C2"/>
    <mergeCell ref="A3:C3"/>
    <mergeCell ref="A4:C4"/>
    <mergeCell ref="A5:C5"/>
    <mergeCell ref="B6:C6"/>
    <mergeCell ref="B7:C7"/>
    <mergeCell ref="A8:H8"/>
    <mergeCell ref="C11:H11"/>
    <mergeCell ref="A30:E30"/>
    <mergeCell ref="D1:H7"/>
  </mergeCells>
  <pageMargins left="0.511811024" right="0.511811024" top="0.787401575" bottom="0.787401575" header="0.31496062" footer="0.31496062"/>
  <pageSetup paperSize="9" scale="92" orientation="landscape" horizontalDpi="300" verticalDpi="300"/>
  <headerFooter/>
  <colBreaks count="1" manualBreakCount="1">
    <brk id="8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view="pageBreakPreview" zoomScaleNormal="100" topLeftCell="A17" workbookViewId="0">
      <selection activeCell="D33" sqref="D33"/>
    </sheetView>
  </sheetViews>
  <sheetFormatPr defaultColWidth="9" defaultRowHeight="15"/>
  <cols>
    <col min="3" max="3" width="62.5714285714286" customWidth="1"/>
    <col min="4" max="4" width="17.1428571428571" customWidth="1"/>
    <col min="5" max="5" width="14.2857142857143" customWidth="1"/>
    <col min="6" max="6" width="15.5714285714286" customWidth="1"/>
    <col min="7" max="7" width="11.8571428571429" customWidth="1"/>
    <col min="8" max="8" width="17.4285714285714" customWidth="1"/>
    <col min="9" max="9" width="14.2857142857143" customWidth="1"/>
    <col min="10" max="10" width="15.5714285714286" customWidth="1"/>
  </cols>
  <sheetData>
    <row r="1" ht="20.25" customHeight="1" spans="1:10">
      <c r="A1" s="2" t="s">
        <v>0</v>
      </c>
      <c r="B1" s="3"/>
      <c r="C1" s="3"/>
      <c r="D1" s="4"/>
      <c r="E1" s="4"/>
      <c r="F1" s="4"/>
      <c r="G1" s="4"/>
      <c r="H1" s="4"/>
      <c r="I1" s="155"/>
      <c r="J1" s="156"/>
    </row>
    <row r="2" ht="24.75" customHeight="1" spans="1:10">
      <c r="A2" s="157" t="str">
        <f>'ORÇAMENTO GERAL'!A2</f>
        <v>OBRA: IMPLEMENTAÇÃO DE BARRACÃO </v>
      </c>
      <c r="B2" s="158"/>
      <c r="C2" s="158"/>
      <c r="D2" s="8"/>
      <c r="E2" s="8"/>
      <c r="F2" s="8"/>
      <c r="G2" s="8"/>
      <c r="H2" s="8"/>
      <c r="J2" s="152"/>
    </row>
    <row r="3" ht="17.25" customHeight="1" spans="1:10">
      <c r="A3" s="10" t="str">
        <f>'ORÇAMENTO GERAL'!A3</f>
        <v>LOCAL: RUA JATAÍ QD. 01 LT.01</v>
      </c>
      <c r="B3" s="11"/>
      <c r="C3" s="11"/>
      <c r="D3" s="8"/>
      <c r="E3" s="8"/>
      <c r="F3" s="8"/>
      <c r="G3" s="8"/>
      <c r="H3" s="8"/>
      <c r="J3" s="152"/>
    </row>
    <row r="4" ht="19.5" customHeight="1" spans="1:10">
      <c r="A4" s="10" t="str">
        <f>'ORÇAMENTO GERAL'!A4</f>
        <v>COORDENADAS: LAT.:-18.764082° LONG.:-51.354028°</v>
      </c>
      <c r="B4" s="11"/>
      <c r="C4" s="11"/>
      <c r="D4" s="8"/>
      <c r="E4" s="8"/>
      <c r="F4" s="8"/>
      <c r="G4" s="8"/>
      <c r="H4" s="8"/>
      <c r="J4" s="152"/>
    </row>
    <row r="5" ht="19.5" customHeight="1" spans="1:10">
      <c r="A5" s="10" t="str">
        <f>'ORÇAMENTO GERAL'!A5</f>
        <v>REFERÊNCIA: GOINFRA T316 AGOSTO/2025 ONERADA - SINAPI SETEMBRO/2025 ONERADA</v>
      </c>
      <c r="B5" s="11"/>
      <c r="C5" s="11"/>
      <c r="D5" s="8"/>
      <c r="E5" s="8"/>
      <c r="F5" s="8"/>
      <c r="G5" s="8"/>
      <c r="H5" s="8"/>
      <c r="J5" s="152"/>
    </row>
    <row r="6" ht="20.25" customHeight="1" spans="1:10">
      <c r="A6" s="12" t="s">
        <v>5</v>
      </c>
      <c r="B6" s="13">
        <f ca="1">TODAY()</f>
        <v>46106</v>
      </c>
      <c r="C6" s="11"/>
      <c r="D6" s="8"/>
      <c r="E6" s="8"/>
      <c r="F6" s="8"/>
      <c r="G6" s="8"/>
      <c r="H6" s="8"/>
      <c r="J6" s="152"/>
    </row>
    <row r="7" spans="1:10">
      <c r="A7" s="159" t="s">
        <v>49</v>
      </c>
      <c r="B7" s="159"/>
      <c r="C7" s="159"/>
      <c r="D7" s="159"/>
      <c r="E7" s="160" t="s">
        <v>50</v>
      </c>
      <c r="F7" s="161"/>
      <c r="G7" s="160" t="s">
        <v>51</v>
      </c>
      <c r="H7" s="161"/>
      <c r="I7" s="160" t="s">
        <v>52</v>
      </c>
      <c r="J7" s="162"/>
    </row>
    <row r="8" ht="50.25" customHeight="1" spans="1:10">
      <c r="A8" s="19" t="s">
        <v>8</v>
      </c>
      <c r="B8" s="19" t="s">
        <v>9</v>
      </c>
      <c r="C8" s="20" t="s">
        <v>10</v>
      </c>
      <c r="D8" s="20" t="s">
        <v>53</v>
      </c>
      <c r="E8" s="20" t="s">
        <v>54</v>
      </c>
      <c r="F8" s="163" t="s">
        <v>55</v>
      </c>
      <c r="G8" s="163" t="s">
        <v>54</v>
      </c>
      <c r="H8" s="164" t="s">
        <v>53</v>
      </c>
      <c r="I8" s="20" t="s">
        <v>54</v>
      </c>
      <c r="J8" s="163" t="s">
        <v>55</v>
      </c>
    </row>
    <row r="9" customHeight="1" spans="1:10">
      <c r="A9" s="23"/>
      <c r="B9" s="23"/>
      <c r="C9" s="31" t="str">
        <f>'ORÇAMENTO GERAL'!C11</f>
        <v>SERVIÇOS PRELIMINARES</v>
      </c>
      <c r="D9" s="31"/>
      <c r="E9" s="31"/>
      <c r="F9" s="31"/>
      <c r="G9" s="31"/>
      <c r="H9" s="31"/>
      <c r="I9" s="31"/>
      <c r="J9" s="31"/>
    </row>
    <row r="10" ht="27.75" customHeight="1" spans="1:10">
      <c r="A10" s="25" t="str">
        <f>'ORÇAMENTO GERAL'!A12</f>
        <v>GOINFRA</v>
      </c>
      <c r="B10" s="25">
        <f>'ORÇAMENTO GERAL'!B12</f>
        <v>21301</v>
      </c>
      <c r="C10" s="26" t="str">
        <f>'ORÇAMENTO GERAL'!C12</f>
        <v>PLACA DE OBRA PLOTADA EM CHAPA METÁLICA 26 , AFIXADA EM CAVALETES DE
MADEIRA DE LEI (VIGOTAS 6X12CM) - PADRÃO GOINFRA</v>
      </c>
      <c r="D10" s="123">
        <f ca="1">'ORÇAMENTO GERAL'!H12</f>
        <v>2887.721496</v>
      </c>
      <c r="E10" s="165">
        <v>1</v>
      </c>
      <c r="F10" s="123">
        <f ca="1">E10*D10</f>
        <v>2887.721496</v>
      </c>
      <c r="G10" s="166"/>
      <c r="H10" s="123">
        <f ca="1" t="shared" ref="H10:H27" si="0">G10*D10</f>
        <v>0</v>
      </c>
      <c r="I10" s="165"/>
      <c r="J10" s="123">
        <f ca="1">I10*D10</f>
        <v>0</v>
      </c>
    </row>
    <row r="11" s="154" customFormat="1" customHeight="1" spans="1:10">
      <c r="A11" s="167"/>
      <c r="B11" s="167"/>
      <c r="C11" s="24" t="str">
        <f>'ORÇAMENTO GERAL'!C13</f>
        <v>MOVIMENTO DE TERRA PARA FUNDAÇÕES</v>
      </c>
      <c r="D11" s="168"/>
      <c r="E11" s="169"/>
      <c r="F11" s="168"/>
      <c r="G11" s="170"/>
      <c r="H11" s="168"/>
      <c r="I11" s="169"/>
      <c r="J11" s="168"/>
    </row>
    <row r="12" ht="39" customHeight="1" spans="1:10">
      <c r="A12" s="25" t="str">
        <f>'ORÇAMENTO GERAL'!A14</f>
        <v>SINAPI</v>
      </c>
      <c r="B12" s="25">
        <f>'ORÇAMENTO GERAL'!B14</f>
        <v>96521</v>
      </c>
      <c r="C12" s="26" t="str">
        <f>'ORÇAMENTO GERAL'!C14</f>
        <v>ESCAVAÇÃO MECANIZADA PARA BLOCO DE COROAMENTO OU SAPATA COM RETROESCAVADEIRA (INCLUINDO ESCAVAÇÃO PARA COLOCAÇÃO DE FÔRMAS). AF_01/2024</v>
      </c>
      <c r="D12" s="123">
        <f ca="1">'ORÇAMENTO GERAL'!H14</f>
        <v>1141.89100848</v>
      </c>
      <c r="E12" s="165">
        <v>1</v>
      </c>
      <c r="F12" s="123">
        <f ca="1" t="shared" ref="F12:F27" si="1">E12*D12</f>
        <v>1141.89100848</v>
      </c>
      <c r="G12" s="166"/>
      <c r="H12" s="123">
        <f ca="1" t="shared" si="0"/>
        <v>0</v>
      </c>
      <c r="I12" s="165"/>
      <c r="J12" s="123">
        <f ca="1" t="shared" ref="J12:J27" si="2">I12*D12</f>
        <v>0</v>
      </c>
    </row>
    <row r="13" customHeight="1" spans="1:10">
      <c r="A13" s="167"/>
      <c r="B13" s="167"/>
      <c r="C13" s="24" t="str">
        <f>'ORÇAMENTO GERAL'!C15</f>
        <v>FUNDAÇÕES</v>
      </c>
      <c r="D13" s="168"/>
      <c r="E13" s="169"/>
      <c r="F13" s="168"/>
      <c r="G13" s="170"/>
      <c r="H13" s="168"/>
      <c r="I13" s="169"/>
      <c r="J13" s="168"/>
    </row>
    <row r="14" ht="27.75" customHeight="1" spans="1:10">
      <c r="A14" s="25" t="str">
        <f>'ORÇAMENTO GERAL'!A16</f>
        <v>GOINFRA</v>
      </c>
      <c r="B14" s="25">
        <f>'ORÇAMENTO GERAL'!B16</f>
        <v>50304</v>
      </c>
      <c r="C14" s="26" t="str">
        <f>'ORÇAMENTO GERAL'!C16</f>
        <v>ESTACA A TRADO MANUAL (BROCA) Ø 30 CM EM CONCRETO FCK 20MPA, SEM ARMADURA</v>
      </c>
      <c r="D14" s="123">
        <f ca="1">'ORÇAMENTO GERAL'!H16</f>
        <v>27806.974272</v>
      </c>
      <c r="E14" s="165">
        <v>1</v>
      </c>
      <c r="F14" s="123">
        <f ca="1" t="shared" si="1"/>
        <v>27806.974272</v>
      </c>
      <c r="G14" s="166"/>
      <c r="H14" s="123">
        <f ca="1" t="shared" si="0"/>
        <v>0</v>
      </c>
      <c r="I14" s="165"/>
      <c r="J14" s="123">
        <f ca="1" t="shared" si="2"/>
        <v>0</v>
      </c>
    </row>
    <row r="15" ht="27.75" customHeight="1" spans="1:10">
      <c r="A15" s="25" t="str">
        <f>'ORÇAMENTO GERAL'!A17</f>
        <v>GOINFRA</v>
      </c>
      <c r="B15" s="25">
        <f>'ORÇAMENTO GERAL'!B17</f>
        <v>220101</v>
      </c>
      <c r="C15" s="26" t="str">
        <f>'ORÇAMENTO GERAL'!C17</f>
        <v> LASTRO DE CONCRETO REGULARIZADO IMPERMEABILIZADO 1:3:6 ESP=5CM (BASE)</v>
      </c>
      <c r="D15" s="123">
        <f ca="1">'ORÇAMENTO GERAL'!H17</f>
        <v>1747.4462208</v>
      </c>
      <c r="E15" s="165">
        <v>1</v>
      </c>
      <c r="F15" s="123">
        <f ca="1" t="shared" si="1"/>
        <v>1747.4462208</v>
      </c>
      <c r="G15" s="166"/>
      <c r="H15" s="123">
        <f ca="1" t="shared" si="0"/>
        <v>0</v>
      </c>
      <c r="I15" s="165"/>
      <c r="J15" s="123">
        <f ca="1" t="shared" si="2"/>
        <v>0</v>
      </c>
    </row>
    <row r="16" ht="27.75" customHeight="1" spans="1:10">
      <c r="A16" s="25" t="str">
        <f>'ORÇAMENTO GERAL'!A18</f>
        <v>SINAPI</v>
      </c>
      <c r="B16" s="25" t="str">
        <f>'ORÇAMENTO GERAL'!B18</f>
        <v>96534</v>
      </c>
      <c r="C16" s="26" t="str">
        <f>'ORÇAMENTO GERAL'!C18</f>
        <v>FABRICAÇÃO, MONTAGEM E DESMONTAGEM DE FÔRMA PARA BLOCO DE COROAMENTO, EM MADEIRA SERRADA, E=25 MM, 4 UTILIZAÇÕES. AF_01/2024</v>
      </c>
      <c r="D16" s="123">
        <f ca="1">'ORÇAMENTO GERAL'!H18</f>
        <v>2450.09797014</v>
      </c>
      <c r="E16" s="165">
        <v>1</v>
      </c>
      <c r="F16" s="123">
        <f ca="1" t="shared" si="1"/>
        <v>2450.09797014</v>
      </c>
      <c r="G16" s="166"/>
      <c r="H16" s="123">
        <f ca="1" t="shared" si="0"/>
        <v>0</v>
      </c>
      <c r="I16" s="165"/>
      <c r="J16" s="123">
        <f ca="1" t="shared" si="2"/>
        <v>0</v>
      </c>
    </row>
    <row r="17" ht="27.75" customHeight="1" spans="1:10">
      <c r="A17" s="25" t="str">
        <f>'ORÇAMENTO GERAL'!A19</f>
        <v>GOINFRA</v>
      </c>
      <c r="B17" s="25">
        <f>'ORÇAMENTO GERAL'!B19</f>
        <v>52005</v>
      </c>
      <c r="C17" s="26" t="str">
        <f>'ORÇAMENTO GERAL'!C19</f>
        <v>ACO CA-50A - 10,0 MM (3/8") - (OBRAS CIVIS)</v>
      </c>
      <c r="D17" s="123">
        <f ca="1">'ORÇAMENTO GERAL'!H19</f>
        <v>28894.13974176</v>
      </c>
      <c r="E17" s="165">
        <v>0.7</v>
      </c>
      <c r="F17" s="123">
        <f ca="1" t="shared" si="1"/>
        <v>20225.897819232</v>
      </c>
      <c r="G17" s="166">
        <v>0.3</v>
      </c>
      <c r="H17" s="123">
        <f ca="1" t="shared" si="0"/>
        <v>8668.241922528</v>
      </c>
      <c r="I17" s="165"/>
      <c r="J17" s="123">
        <f ca="1" t="shared" si="2"/>
        <v>0</v>
      </c>
    </row>
    <row r="18" ht="27.75" customHeight="1" spans="1:10">
      <c r="A18" s="25" t="str">
        <f>'ORÇAMENTO GERAL'!A20</f>
        <v>GOINFRA</v>
      </c>
      <c r="B18" s="25">
        <f>'ORÇAMENTO GERAL'!B20</f>
        <v>52014</v>
      </c>
      <c r="C18" s="26" t="str">
        <f>'ORÇAMENTO GERAL'!C20</f>
        <v> ACO CA-60 - 5,0 MM - (OBRAS CIVIS) </v>
      </c>
      <c r="D18" s="123">
        <f ca="1">'ORÇAMENTO GERAL'!H20</f>
        <v>7008.65981802</v>
      </c>
      <c r="E18" s="165">
        <v>0.7</v>
      </c>
      <c r="F18" s="123">
        <f ca="1" t="shared" si="1"/>
        <v>4906.061872614</v>
      </c>
      <c r="G18" s="166">
        <v>0.3</v>
      </c>
      <c r="H18" s="123">
        <f ca="1" t="shared" si="0"/>
        <v>2102.597945406</v>
      </c>
      <c r="I18" s="165"/>
      <c r="J18" s="123">
        <f ca="1" t="shared" si="2"/>
        <v>0</v>
      </c>
    </row>
    <row r="19" ht="27.75" customHeight="1" spans="1:10">
      <c r="A19" s="25" t="str">
        <f>'ORÇAMENTO GERAL'!A21</f>
        <v>GOINFRA</v>
      </c>
      <c r="B19" s="25">
        <f>'ORÇAMENTO GERAL'!B21</f>
        <v>51029</v>
      </c>
      <c r="C19" s="26" t="str">
        <f>'ORÇAMENTO GERAL'!C21</f>
        <v>PREPARO COM BETONEIRA E TRANSPORTE MANUAL DE CONCRETO FCK=30 MPA</v>
      </c>
      <c r="D19" s="123">
        <f ca="1">'ORÇAMENTO GERAL'!H21</f>
        <v>14487.11453952</v>
      </c>
      <c r="E19" s="165">
        <v>0.7</v>
      </c>
      <c r="F19" s="123">
        <f ca="1" t="shared" si="1"/>
        <v>10140.980177664</v>
      </c>
      <c r="G19" s="166">
        <v>0.3</v>
      </c>
      <c r="H19" s="123">
        <f ca="1" t="shared" si="0"/>
        <v>4346.134361856</v>
      </c>
      <c r="I19" s="165"/>
      <c r="J19" s="123">
        <f ca="1" t="shared" si="2"/>
        <v>0</v>
      </c>
    </row>
    <row r="20" customHeight="1" spans="1:10">
      <c r="A20" s="167"/>
      <c r="B20" s="167"/>
      <c r="C20" s="24" t="str">
        <f>'ORÇAMENTO GERAL'!C22</f>
        <v>ESTRUTURA METÁLICA</v>
      </c>
      <c r="D20" s="168"/>
      <c r="E20" s="169"/>
      <c r="F20" s="168"/>
      <c r="G20" s="170"/>
      <c r="H20" s="168"/>
      <c r="I20" s="169"/>
      <c r="J20" s="168"/>
    </row>
    <row r="21" ht="34.5" customHeight="1" spans="1:10">
      <c r="A21" s="25" t="str">
        <f>'ORÇAMENTO GERAL'!A23</f>
        <v>GOINFRA</v>
      </c>
      <c r="B21" s="25">
        <f>'ORÇAMENTO GERAL'!B23</f>
        <v>150204</v>
      </c>
      <c r="C21" s="26" t="str">
        <f>'ORÇAMENTO GERAL'!C23</f>
        <v>ESTRUTURA METÁLICA CONVENCIONAL EM AÇO DO TIPO MR-250 / ASTM A36 COM FUNDO ANTICORROSIVO</v>
      </c>
      <c r="D21" s="123">
        <f ca="1">'ORÇAMENTO GERAL'!H23</f>
        <v>60384.92550912</v>
      </c>
      <c r="E21" s="165"/>
      <c r="F21" s="123">
        <f ca="1" t="shared" si="1"/>
        <v>0</v>
      </c>
      <c r="G21" s="166">
        <v>1</v>
      </c>
      <c r="H21" s="123">
        <f ca="1" t="shared" si="0"/>
        <v>60384.92550912</v>
      </c>
      <c r="I21" s="165"/>
      <c r="J21" s="123">
        <f ca="1" t="shared" si="2"/>
        <v>0</v>
      </c>
    </row>
    <row r="22" customHeight="1" spans="1:10">
      <c r="A22" s="167"/>
      <c r="B22" s="167"/>
      <c r="C22" s="24" t="str">
        <f>'ORÇAMENTO GERAL'!C24</f>
        <v>SISTEMAS DE COBERTURA</v>
      </c>
      <c r="D22" s="168"/>
      <c r="E22" s="169"/>
      <c r="F22" s="168"/>
      <c r="G22" s="170"/>
      <c r="H22" s="168"/>
      <c r="I22" s="169"/>
      <c r="J22" s="168"/>
    </row>
    <row r="23" ht="27.75" customHeight="1" spans="1:10">
      <c r="A23" s="25" t="str">
        <f>'ORÇAMENTO GERAL'!A25</f>
        <v>GOINFRA</v>
      </c>
      <c r="B23" s="25">
        <f>'ORÇAMENTO GERAL'!B25</f>
        <v>160966</v>
      </c>
      <c r="C23" s="26" t="str">
        <f>'ORÇAMENTO GERAL'!C25</f>
        <v>COBERTURA COM TELHA GALVANIZADA ONDULADA 0,5 MM COM ACESSÓRIOS</v>
      </c>
      <c r="D23" s="123">
        <f ca="1">'ORÇAMENTO GERAL'!H25</f>
        <v>45925.68456</v>
      </c>
      <c r="E23" s="165"/>
      <c r="F23" s="123">
        <f ca="1" t="shared" si="1"/>
        <v>0</v>
      </c>
      <c r="G23" s="166">
        <v>0.7</v>
      </c>
      <c r="H23" s="123">
        <f ca="1" t="shared" si="0"/>
        <v>32147.979192</v>
      </c>
      <c r="I23" s="165">
        <v>0.3</v>
      </c>
      <c r="J23" s="123">
        <f ca="1" t="shared" si="2"/>
        <v>13777.705368</v>
      </c>
    </row>
    <row r="24" ht="27.75" customHeight="1" spans="1:10">
      <c r="A24" s="25" t="str">
        <f>'ORÇAMENTO GERAL'!A26</f>
        <v>GOINFRA</v>
      </c>
      <c r="B24" s="25">
        <f>'ORÇAMENTO GERAL'!B26</f>
        <v>160964</v>
      </c>
      <c r="C24" s="26" t="str">
        <f>'ORÇAMENTO GERAL'!C26</f>
        <v> CUMEEIRA PARA TELHA GALVANIZADA TRAPEZOIDAL 0,5 MM</v>
      </c>
      <c r="D24" s="123">
        <f ca="1">'ORÇAMENTO GERAL'!H26</f>
        <v>3554.540172</v>
      </c>
      <c r="E24" s="165"/>
      <c r="F24" s="123">
        <f ca="1" t="shared" si="1"/>
        <v>0</v>
      </c>
      <c r="G24" s="166"/>
      <c r="H24" s="123">
        <f ca="1" t="shared" si="0"/>
        <v>0</v>
      </c>
      <c r="I24" s="165">
        <v>1</v>
      </c>
      <c r="J24" s="123">
        <f ca="1" t="shared" si="2"/>
        <v>3554.540172</v>
      </c>
    </row>
    <row r="25" customHeight="1" spans="1:10">
      <c r="A25" s="167"/>
      <c r="B25" s="167"/>
      <c r="C25" s="24" t="str">
        <f>'ORÇAMENTO GERAL'!C27</f>
        <v>PISO EM CONCRETO ARMADO</v>
      </c>
      <c r="D25" s="168"/>
      <c r="E25" s="169"/>
      <c r="F25" s="168"/>
      <c r="G25" s="170"/>
      <c r="H25" s="168"/>
      <c r="I25" s="169"/>
      <c r="J25" s="168"/>
    </row>
    <row r="26" ht="27.75" customHeight="1" spans="1:10">
      <c r="A26" s="25" t="str">
        <f>'ORÇAMENTO GERAL'!A28</f>
        <v>COMP. 01</v>
      </c>
      <c r="B26" s="25">
        <f>'ORÇAMENTO GERAL'!B28</f>
        <v>1</v>
      </c>
      <c r="C26" s="26" t="str">
        <f>'ORÇAMENTO GERAL'!C28</f>
        <v>PISO EM CONCRETO DESEMPENADO E=15CM </v>
      </c>
      <c r="D26" s="123">
        <f ca="1">'ORÇAMENTO GERAL'!H28</f>
        <v>125009.765964</v>
      </c>
      <c r="E26" s="165"/>
      <c r="F26" s="123">
        <f ca="1" t="shared" si="1"/>
        <v>0</v>
      </c>
      <c r="G26" s="166"/>
      <c r="H26" s="123">
        <f ca="1" t="shared" si="0"/>
        <v>0</v>
      </c>
      <c r="I26" s="165">
        <v>1</v>
      </c>
      <c r="J26" s="123">
        <f ca="1" t="shared" si="2"/>
        <v>125009.765964</v>
      </c>
    </row>
    <row r="27" ht="27.75" customHeight="1" spans="1:10">
      <c r="A27" s="25" t="str">
        <f>'ORÇAMENTO GERAL'!A29</f>
        <v>SINAPI</v>
      </c>
      <c r="B27" s="25">
        <f>'ORÇAMENTO GERAL'!B29</f>
        <v>7156</v>
      </c>
      <c r="C27" s="26" t="str">
        <f>'ORÇAMENTO GERAL'!C29</f>
        <v>TELA DE ACO SOLDADA NERVURADA, CA-60, Q-196, (3,11 KG/M2), DIAMETRO DO FIO = 5,0 MM, LARGURA = 2,45 M, ESPACAMENTO DA MALHA = 10 X 10 CM</v>
      </c>
      <c r="D27" s="123">
        <f ca="1">'ORÇAMENTO GERAL'!H29</f>
        <v>14982.05484</v>
      </c>
      <c r="E27" s="165"/>
      <c r="F27" s="123">
        <f ca="1" t="shared" si="1"/>
        <v>0</v>
      </c>
      <c r="G27" s="166"/>
      <c r="H27" s="123">
        <f ca="1" t="shared" si="0"/>
        <v>0</v>
      </c>
      <c r="I27" s="165">
        <v>1</v>
      </c>
      <c r="J27" s="123">
        <f ca="1" t="shared" si="2"/>
        <v>14982.05484</v>
      </c>
    </row>
    <row r="28" spans="1:10">
      <c r="A28" s="171" t="s">
        <v>56</v>
      </c>
      <c r="B28" s="171"/>
      <c r="C28" s="171"/>
      <c r="D28" s="172">
        <f ca="1">SUM(D10:D27)</f>
        <v>336281.01611184</v>
      </c>
      <c r="E28" s="173">
        <f ca="1">F28/D29</f>
        <v>0.212046078786722</v>
      </c>
      <c r="F28" s="172">
        <f ca="1">SUM(F10:F27)</f>
        <v>71307.07083693</v>
      </c>
      <c r="G28" s="173">
        <f ca="1">H28/D29</f>
        <v>0.320118810676806</v>
      </c>
      <c r="H28" s="172">
        <f ca="1">SUM(H10:H27)</f>
        <v>107649.87893091</v>
      </c>
      <c r="I28" s="173">
        <f ca="1">J28/D29</f>
        <v>0.467835110536473</v>
      </c>
      <c r="J28" s="172">
        <f ca="1">SUM(J10:J27)</f>
        <v>157324.066344</v>
      </c>
    </row>
    <row r="29" spans="1:10">
      <c r="A29" s="171" t="s">
        <v>57</v>
      </c>
      <c r="B29" s="171"/>
      <c r="C29" s="171"/>
      <c r="D29" s="172">
        <f ca="1">D28</f>
        <v>336281.01611184</v>
      </c>
      <c r="E29" s="173">
        <f ca="1">E28</f>
        <v>0.212046078786722</v>
      </c>
      <c r="F29" s="172">
        <f ca="1">F28</f>
        <v>71307.07083693</v>
      </c>
      <c r="G29" s="173">
        <f ca="1">G28+E29</f>
        <v>0.532164889463527</v>
      </c>
      <c r="H29" s="172">
        <f ca="1">H28+F29</f>
        <v>178956.94976784</v>
      </c>
      <c r="I29" s="173">
        <f ca="1">I28+G29</f>
        <v>1</v>
      </c>
      <c r="J29" s="172">
        <f ca="1">J28+H29</f>
        <v>336281.01611184</v>
      </c>
    </row>
    <row r="30" spans="1:10">
      <c r="A30" s="35"/>
      <c r="J30" s="152"/>
    </row>
    <row r="31" spans="1:10">
      <c r="A31" s="35"/>
      <c r="J31" s="152"/>
    </row>
    <row r="32" spans="1:10">
      <c r="A32" s="35"/>
      <c r="J32" s="152"/>
    </row>
    <row r="33" spans="1:10">
      <c r="A33" s="35"/>
      <c r="C33" s="4" t="str">
        <f>'ORÇAMENTO GERAL'!C35</f>
        <v>OTÁVIO HENRIQUE FREITAS GARCIA</v>
      </c>
      <c r="J33" s="152"/>
    </row>
    <row r="34" spans="1:10">
      <c r="A34" s="35"/>
      <c r="C34" s="8" t="str">
        <f>'ORÇAMENTO GERAL'!C36</f>
        <v>ENGENHEIRO CIVIL</v>
      </c>
      <c r="J34" s="152"/>
    </row>
    <row r="35" spans="1:10">
      <c r="A35" s="37"/>
      <c r="B35" s="38"/>
      <c r="C35" s="39" t="str">
        <f>'ORÇAMENTO GERAL'!C37</f>
        <v>CREA: 5070648746-D/SP</v>
      </c>
      <c r="D35" s="38"/>
      <c r="E35" s="38"/>
      <c r="F35" s="38"/>
      <c r="G35" s="38"/>
      <c r="H35" s="38"/>
      <c r="I35" s="38"/>
      <c r="J35" s="153"/>
    </row>
    <row r="37" spans="1:10">
      <c r="C37" t="s">
        <v>58</v>
      </c>
    </row>
  </sheetData>
  <mergeCells count="13">
    <mergeCell ref="A1:C1"/>
    <mergeCell ref="A2:C2"/>
    <mergeCell ref="A3:C3"/>
    <mergeCell ref="A4:C4"/>
    <mergeCell ref="A5:C5"/>
    <mergeCell ref="B6:C6"/>
    <mergeCell ref="A7:D7"/>
    <mergeCell ref="E7:F7"/>
    <mergeCell ref="G7:H7"/>
    <mergeCell ref="I7:J7"/>
    <mergeCell ref="A28:C28"/>
    <mergeCell ref="A29:C29"/>
    <mergeCell ref="D1:H6"/>
  </mergeCells>
  <pageMargins left="0.511811024" right="0.511811024" top="0.787401575" bottom="0.787401575" header="0.31496062" footer="0.31496062"/>
  <pageSetup paperSize="9" scale="64" orientation="landscape" horizontalDpi="300" verticalDpi="3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view="pageBreakPreview" zoomScaleNormal="100" workbookViewId="0">
      <selection activeCell="D12" sqref="D12"/>
    </sheetView>
  </sheetViews>
  <sheetFormatPr defaultColWidth="9" defaultRowHeight="15"/>
  <cols>
    <col min="1" max="1" width="9.14285714285714" customWidth="1"/>
    <col min="3" max="3" width="5.28571428571429" customWidth="1"/>
    <col min="4" max="4" width="64.4285714285714" customWidth="1"/>
    <col min="6" max="6" width="10.4285714285714" customWidth="1"/>
    <col min="7" max="7" width="15.5714285714286" customWidth="1"/>
    <col min="8" max="8" width="11.8571428571429" customWidth="1"/>
    <col min="9" max="9" width="17.4285714285714" customWidth="1"/>
  </cols>
  <sheetData>
    <row r="1" spans="1:9">
      <c r="A1" s="2" t="s">
        <v>0</v>
      </c>
      <c r="B1" s="3"/>
      <c r="C1" s="3"/>
      <c r="D1" s="3"/>
      <c r="E1" s="4"/>
      <c r="F1" s="4"/>
      <c r="G1" s="4"/>
      <c r="H1" s="4"/>
      <c r="I1" s="5"/>
    </row>
    <row r="2" ht="25.5" customHeight="1" spans="1:9">
      <c r="A2" s="93" t="s">
        <v>59</v>
      </c>
      <c r="B2" s="94"/>
      <c r="C2" s="94"/>
      <c r="D2" s="94"/>
      <c r="E2" s="8"/>
      <c r="F2" s="8"/>
      <c r="G2" s="8"/>
      <c r="H2" s="8"/>
      <c r="I2" s="9"/>
    </row>
    <row r="3" spans="1:9">
      <c r="A3" s="10" t="s">
        <v>60</v>
      </c>
      <c r="B3" s="11"/>
      <c r="C3" s="11"/>
      <c r="D3" s="11"/>
      <c r="E3" s="8"/>
      <c r="F3" s="8"/>
      <c r="G3" s="8"/>
      <c r="H3" s="8"/>
      <c r="I3" s="9"/>
    </row>
    <row r="4" spans="1:9">
      <c r="A4" s="10" t="s">
        <v>3</v>
      </c>
      <c r="B4" s="11"/>
      <c r="C4" s="11"/>
      <c r="D4" s="11"/>
      <c r="E4" s="8"/>
      <c r="F4" s="8"/>
      <c r="G4" s="8"/>
      <c r="H4" s="8"/>
      <c r="I4" s="9"/>
    </row>
    <row r="5" spans="1:9">
      <c r="A5" s="10" t="s">
        <v>4</v>
      </c>
      <c r="B5" s="11"/>
      <c r="C5" s="11"/>
      <c r="D5" s="11"/>
      <c r="E5" s="8"/>
      <c r="F5" s="8"/>
      <c r="G5" s="8"/>
      <c r="H5" s="8"/>
      <c r="I5" s="9"/>
    </row>
    <row r="6" spans="1:9">
      <c r="A6" s="12" t="s">
        <v>5</v>
      </c>
      <c r="B6" s="13">
        <f ca="1">TODAY()</f>
        <v>46106</v>
      </c>
      <c r="C6" s="11"/>
      <c r="D6" s="11"/>
      <c r="E6" s="8"/>
      <c r="F6" s="8"/>
      <c r="G6" s="8"/>
      <c r="H6" s="8"/>
      <c r="I6" s="9"/>
    </row>
    <row r="7" ht="15.75" spans="1:9">
      <c r="A7" s="12" t="s">
        <v>6</v>
      </c>
      <c r="B7" s="95" t="s">
        <v>61</v>
      </c>
      <c r="C7" s="95"/>
      <c r="D7" s="95"/>
      <c r="E7" s="96"/>
      <c r="F7" s="96"/>
      <c r="G7" s="96"/>
      <c r="H7" s="96"/>
      <c r="I7" s="97"/>
    </row>
    <row r="8" spans="1:9">
      <c r="A8" s="98" t="s">
        <v>62</v>
      </c>
      <c r="B8" s="99"/>
      <c r="C8" s="99"/>
      <c r="D8" s="99"/>
      <c r="E8" s="99"/>
      <c r="F8" s="99"/>
      <c r="G8" s="99"/>
      <c r="H8" s="99"/>
      <c r="I8" s="100"/>
    </row>
    <row r="9" spans="1:9">
      <c r="A9" s="101"/>
      <c r="B9" s="102"/>
      <c r="C9" s="102"/>
      <c r="D9" s="102"/>
      <c r="E9" s="102"/>
      <c r="F9" s="102"/>
      <c r="G9" s="102"/>
      <c r="H9" s="102"/>
      <c r="I9" s="103"/>
    </row>
    <row r="10" ht="33.75" customHeight="1" spans="1:9">
      <c r="A10" s="104" t="s">
        <v>8</v>
      </c>
      <c r="B10" s="105" t="s">
        <v>9</v>
      </c>
      <c r="C10" s="105" t="s">
        <v>63</v>
      </c>
      <c r="D10" s="106" t="s">
        <v>10</v>
      </c>
      <c r="E10" s="106" t="s">
        <v>11</v>
      </c>
      <c r="F10" s="106" t="s">
        <v>64</v>
      </c>
      <c r="G10" s="107" t="s">
        <v>65</v>
      </c>
      <c r="H10" s="107"/>
      <c r="I10" s="108" t="s">
        <v>66</v>
      </c>
    </row>
    <row r="11" ht="14.25" customHeight="1" spans="1:9">
      <c r="A11" s="109"/>
      <c r="B11" s="110"/>
      <c r="C11" s="111"/>
      <c r="D11" s="112" t="s">
        <v>67</v>
      </c>
      <c r="E11" s="112"/>
      <c r="F11" s="112"/>
      <c r="G11" s="112"/>
      <c r="H11" s="112"/>
      <c r="I11" s="113"/>
    </row>
    <row r="12" ht="37.5" customHeight="1" spans="1:9">
      <c r="A12" s="114" t="s">
        <v>68</v>
      </c>
      <c r="B12" s="115">
        <v>1</v>
      </c>
      <c r="C12" s="116" t="s">
        <v>69</v>
      </c>
      <c r="D12" s="117" t="s">
        <v>41</v>
      </c>
      <c r="E12" s="118" t="s">
        <v>19</v>
      </c>
      <c r="F12" s="119"/>
      <c r="G12" s="120"/>
      <c r="H12" s="121"/>
      <c r="I12" s="122"/>
    </row>
    <row r="13" ht="37.5" customHeight="1" spans="1:9">
      <c r="A13" s="25" t="s">
        <v>17</v>
      </c>
      <c r="B13" s="34">
        <v>2804</v>
      </c>
      <c r="C13" s="25"/>
      <c r="D13" s="26" t="s">
        <v>70</v>
      </c>
      <c r="E13" s="27" t="s">
        <v>23</v>
      </c>
      <c r="F13" s="28">
        <v>0.14</v>
      </c>
      <c r="G13" s="123">
        <v>158.72</v>
      </c>
      <c r="H13" s="124"/>
      <c r="I13" s="125">
        <f>G13*F13</f>
        <v>22.2208</v>
      </c>
    </row>
    <row r="14" ht="37.5" customHeight="1" spans="1:9">
      <c r="A14" s="126" t="s">
        <v>17</v>
      </c>
      <c r="B14" s="127">
        <v>2386</v>
      </c>
      <c r="C14" s="128"/>
      <c r="D14" s="129" t="s">
        <v>71</v>
      </c>
      <c r="E14" s="130" t="s">
        <v>23</v>
      </c>
      <c r="F14" s="131">
        <v>0.13</v>
      </c>
      <c r="G14" s="132">
        <v>160.61</v>
      </c>
      <c r="H14" s="124"/>
      <c r="I14" s="125">
        <f t="shared" ref="I14:I16" si="0">G14*F14</f>
        <v>20.8793</v>
      </c>
    </row>
    <row r="15" ht="37.5" customHeight="1" spans="1:9">
      <c r="A15" s="25" t="s">
        <v>17</v>
      </c>
      <c r="B15" s="34">
        <v>1215</v>
      </c>
      <c r="C15" s="25"/>
      <c r="D15" s="26" t="s">
        <v>72</v>
      </c>
      <c r="E15" s="27" t="s">
        <v>31</v>
      </c>
      <c r="F15" s="28">
        <v>59.4</v>
      </c>
      <c r="G15" s="123">
        <v>0.63</v>
      </c>
      <c r="H15" s="133"/>
      <c r="I15" s="134">
        <f t="shared" si="0"/>
        <v>37.422</v>
      </c>
    </row>
    <row r="16" ht="37.5" customHeight="1" spans="1:9">
      <c r="A16" s="25" t="s">
        <v>17</v>
      </c>
      <c r="B16" s="34">
        <v>1967</v>
      </c>
      <c r="C16" s="25"/>
      <c r="D16" s="26" t="s">
        <v>73</v>
      </c>
      <c r="E16" s="27" t="s">
        <v>26</v>
      </c>
      <c r="F16" s="28">
        <v>0.4</v>
      </c>
      <c r="G16" s="123">
        <v>7</v>
      </c>
      <c r="H16" s="135"/>
      <c r="I16" s="134">
        <f t="shared" si="0"/>
        <v>2.8</v>
      </c>
    </row>
    <row r="17" ht="37.5" customHeight="1" spans="1:9">
      <c r="A17" s="136"/>
      <c r="B17" s="137"/>
      <c r="C17" s="138"/>
      <c r="D17" s="139" t="s">
        <v>74</v>
      </c>
      <c r="E17" s="140"/>
      <c r="F17" s="141"/>
      <c r="G17" s="142"/>
      <c r="H17" s="143"/>
      <c r="I17" s="144">
        <f>SUM(I13:I15)</f>
        <v>80.5221</v>
      </c>
    </row>
    <row r="18" ht="37.5" customHeight="1" spans="1:9">
      <c r="A18" s="25" t="s">
        <v>17</v>
      </c>
      <c r="B18" s="34">
        <v>4</v>
      </c>
      <c r="C18" s="128"/>
      <c r="D18" s="26" t="s">
        <v>75</v>
      </c>
      <c r="E18" s="27" t="s">
        <v>76</v>
      </c>
      <c r="F18" s="28">
        <v>1.98</v>
      </c>
      <c r="G18" s="123">
        <v>29.14</v>
      </c>
      <c r="H18" s="133"/>
      <c r="I18" s="134">
        <f>G18*F18</f>
        <v>57.6972</v>
      </c>
    </row>
    <row r="19" ht="37.5" customHeight="1" spans="1:9">
      <c r="A19" s="25" t="s">
        <v>17</v>
      </c>
      <c r="B19" s="34">
        <v>5</v>
      </c>
      <c r="C19" s="25"/>
      <c r="D19" s="26" t="s">
        <v>77</v>
      </c>
      <c r="E19" s="27" t="s">
        <v>76</v>
      </c>
      <c r="F19" s="28">
        <v>2.57</v>
      </c>
      <c r="G19" s="123">
        <v>20.21</v>
      </c>
      <c r="H19" s="133"/>
      <c r="I19" s="134">
        <f>G19*F19</f>
        <v>51.9397</v>
      </c>
    </row>
    <row r="20" ht="37.5" customHeight="1" spans="1:9">
      <c r="A20" s="136"/>
      <c r="B20" s="137"/>
      <c r="C20" s="138"/>
      <c r="D20" s="139" t="s">
        <v>78</v>
      </c>
      <c r="E20" s="140"/>
      <c r="F20" s="141"/>
      <c r="G20" s="145"/>
      <c r="H20" s="146"/>
      <c r="I20" s="147">
        <f>SUM(I18:I19)</f>
        <v>109.6369</v>
      </c>
    </row>
    <row r="21" ht="37.5" customHeight="1" spans="1:9">
      <c r="A21" s="148" t="s">
        <v>79</v>
      </c>
      <c r="B21" s="149"/>
      <c r="C21" s="149"/>
      <c r="D21" s="149"/>
      <c r="E21" s="149"/>
      <c r="F21" s="149"/>
      <c r="G21" s="149"/>
      <c r="H21" s="150"/>
      <c r="I21" s="147">
        <f>I20+I17</f>
        <v>190.159</v>
      </c>
    </row>
    <row r="22" spans="1:9">
      <c r="A22" s="35"/>
      <c r="I22" s="151"/>
    </row>
    <row r="23" spans="1:9">
      <c r="A23" s="35"/>
      <c r="I23" s="152"/>
    </row>
    <row r="24" spans="1:9">
      <c r="A24" s="35"/>
      <c r="I24" s="152"/>
    </row>
    <row r="25" spans="1:9">
      <c r="A25" s="35"/>
      <c r="D25" s="4" t="s">
        <v>46</v>
      </c>
      <c r="I25" s="152"/>
    </row>
    <row r="26" spans="1:9">
      <c r="A26" s="35"/>
      <c r="D26" s="8" t="s">
        <v>47</v>
      </c>
      <c r="I26" s="152"/>
    </row>
    <row r="27" spans="1:9">
      <c r="A27" s="35"/>
      <c r="D27" s="8" t="s">
        <v>48</v>
      </c>
      <c r="I27" s="152"/>
    </row>
    <row r="28" spans="1:9">
      <c r="A28" s="37"/>
      <c r="B28" s="38"/>
      <c r="C28" s="38"/>
      <c r="D28" s="38"/>
      <c r="E28" s="38"/>
      <c r="F28" s="38"/>
      <c r="G28" s="38"/>
      <c r="H28" s="38"/>
      <c r="I28" s="153"/>
    </row>
  </sheetData>
  <mergeCells count="11">
    <mergeCell ref="A1:D1"/>
    <mergeCell ref="A2:D2"/>
    <mergeCell ref="A3:D3"/>
    <mergeCell ref="A4:D4"/>
    <mergeCell ref="A5:D5"/>
    <mergeCell ref="B6:D6"/>
    <mergeCell ref="B7:D7"/>
    <mergeCell ref="A8:I8"/>
    <mergeCell ref="D11:I11"/>
    <mergeCell ref="A21:H21"/>
    <mergeCell ref="E1:I7"/>
  </mergeCells>
  <pageMargins left="0.511811024" right="0.511811024" top="0.787401575" bottom="0.787401575" header="0.31496062" footer="0.31496062"/>
  <pageSetup paperSize="9" scale="73" orientation="landscape" horizontalDpi="300" verticalDpi="300"/>
  <headerFooter/>
  <colBreaks count="1" manualBreakCount="1">
    <brk id="9" max="1048575" man="1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4"/>
  <sheetViews>
    <sheetView view="pageBreakPreview" zoomScaleNormal="100" topLeftCell="H4" workbookViewId="0">
      <selection activeCell="R21" sqref="R21"/>
    </sheetView>
  </sheetViews>
  <sheetFormatPr defaultColWidth="9" defaultRowHeight="15"/>
  <cols>
    <col min="1" max="4" width="5.57142857142857" style="42" hidden="1" customWidth="1"/>
    <col min="5" max="6" width="11.4285714285714" style="42" hidden="1" customWidth="1"/>
    <col min="7" max="7" width="11.8571428571429" style="42" hidden="1" customWidth="1"/>
    <col min="8" max="8" width="3.57142857142857" customWidth="1"/>
    <col min="9" max="14" width="10.5714285714286" style="42" customWidth="1"/>
    <col min="15" max="15" width="12.8571428571429" style="42" customWidth="1"/>
    <col min="16" max="18" width="10.5714285714286" style="42" customWidth="1"/>
  </cols>
  <sheetData>
    <row r="1" spans="1:18">
      <c r="A1" s="42" t="s">
        <v>80</v>
      </c>
      <c r="B1" s="43" t="s">
        <v>81</v>
      </c>
      <c r="C1" s="42" t="str">
        <f t="shared" ref="C1:C30" si="0">CONCATENATE(A1,"-",B1)</f>
        <v>Construção de Praças Urbanas, Rodovias, Ferrovias e recapeamento e pavimentação de vias urbanas-SG</v>
      </c>
      <c r="E1" s="44">
        <v>0.0032</v>
      </c>
      <c r="F1" s="44">
        <v>0.004</v>
      </c>
      <c r="G1" s="45">
        <v>0.0074</v>
      </c>
      <c r="H1" s="46"/>
      <c r="I1" s="47"/>
      <c r="J1" s="47"/>
      <c r="K1" s="47"/>
      <c r="L1" s="47"/>
      <c r="M1" s="47"/>
      <c r="N1" s="47"/>
      <c r="O1" s="47"/>
      <c r="P1" s="47"/>
      <c r="Q1" s="47"/>
      <c r="R1" s="48"/>
    </row>
    <row r="2" ht="12.75" customHeight="1" spans="1:18">
      <c r="A2" s="42" t="s">
        <v>80</v>
      </c>
      <c r="B2" s="43" t="s">
        <v>82</v>
      </c>
      <c r="C2" s="42" t="str">
        <f t="shared" si="0"/>
        <v>Construção de Praças Urbanas, Rodovias, Ferrovias e recapeamento e pavimentação de vias urbanas-R</v>
      </c>
      <c r="E2" s="44">
        <v>0.005</v>
      </c>
      <c r="F2" s="44">
        <v>0.0056</v>
      </c>
      <c r="G2" s="45">
        <v>0.0097</v>
      </c>
      <c r="H2" s="49"/>
      <c r="I2" s="50" t="s">
        <v>83</v>
      </c>
      <c r="J2" s="50"/>
      <c r="K2" s="50"/>
      <c r="L2" s="50"/>
      <c r="M2" s="50"/>
      <c r="N2" s="50"/>
      <c r="O2" s="50"/>
      <c r="P2" s="50"/>
      <c r="Q2" s="51">
        <v>0.5</v>
      </c>
      <c r="R2" s="52"/>
    </row>
    <row r="3" ht="12.75" customHeight="1" spans="1:18">
      <c r="A3" s="42" t="s">
        <v>80</v>
      </c>
      <c r="B3" s="43" t="s">
        <v>84</v>
      </c>
      <c r="C3" s="42" t="str">
        <f t="shared" si="0"/>
        <v>Construção de Praças Urbanas, Rodovias, Ferrovias e recapeamento e pavimentação de vias urbanas-DF</v>
      </c>
      <c r="E3" s="44">
        <v>0.0102</v>
      </c>
      <c r="F3" s="44">
        <v>0.0111</v>
      </c>
      <c r="G3" s="45">
        <v>0.0121</v>
      </c>
      <c r="H3" s="53" t="s">
        <v>85</v>
      </c>
      <c r="I3" s="54" t="s">
        <v>86</v>
      </c>
      <c r="J3" s="54"/>
      <c r="K3" s="54"/>
      <c r="L3" s="54"/>
      <c r="M3" s="54"/>
      <c r="N3" s="54"/>
      <c r="O3" s="54"/>
      <c r="P3" s="54"/>
      <c r="Q3" s="51">
        <v>0.05</v>
      </c>
      <c r="R3" s="52"/>
    </row>
    <row r="4" spans="1:18">
      <c r="A4" s="42" t="s">
        <v>80</v>
      </c>
      <c r="B4" s="43" t="s">
        <v>87</v>
      </c>
      <c r="C4" s="42" t="str">
        <f t="shared" si="0"/>
        <v>Construção de Praças Urbanas, Rodovias, Ferrovias e recapeamento e pavimentação de vias urbanas-L</v>
      </c>
      <c r="E4" s="44">
        <v>0.0664</v>
      </c>
      <c r="F4" s="44">
        <v>0.073</v>
      </c>
      <c r="G4" s="45">
        <v>0.0869</v>
      </c>
      <c r="H4" s="55" t="s">
        <v>88</v>
      </c>
      <c r="I4" s="56"/>
      <c r="J4" s="56"/>
      <c r="K4" s="56"/>
      <c r="L4" s="56"/>
      <c r="M4" s="56"/>
      <c r="N4" s="56"/>
      <c r="O4" s="56"/>
      <c r="P4" s="56"/>
      <c r="Q4" s="56"/>
      <c r="R4" s="57"/>
    </row>
    <row r="5" customHeight="1" spans="1:18">
      <c r="A5" s="42" t="s">
        <v>80</v>
      </c>
      <c r="B5" s="58" t="s">
        <v>89</v>
      </c>
      <c r="C5" s="42" t="str">
        <f t="shared" si="0"/>
        <v>Construção de Praças Urbanas, Rodovias, Ferrovias e recapeamento e pavimentação de vias urbanas-BDI PAD</v>
      </c>
      <c r="E5" s="44">
        <v>0.196</v>
      </c>
      <c r="F5" s="44">
        <v>0.2097</v>
      </c>
      <c r="G5" s="45">
        <v>0.2423</v>
      </c>
      <c r="H5" s="55" t="s">
        <v>88</v>
      </c>
      <c r="I5" s="59"/>
      <c r="J5" s="59"/>
      <c r="K5" s="59"/>
      <c r="L5" s="59"/>
      <c r="M5" s="59"/>
      <c r="N5" s="59"/>
      <c r="O5" s="59"/>
      <c r="P5" s="59"/>
      <c r="Q5" s="59"/>
      <c r="R5" s="60"/>
    </row>
    <row r="6" ht="15.75" spans="1:18">
      <c r="A6" s="42" t="s">
        <v>90</v>
      </c>
      <c r="B6" s="43" t="s">
        <v>91</v>
      </c>
      <c r="C6" s="42" t="str">
        <f t="shared" si="0"/>
        <v>Construção de Redes de Abastecimento de Água, Coleta de Esgoto-AC</v>
      </c>
      <c r="E6" s="44">
        <v>0.0343</v>
      </c>
      <c r="F6" s="44">
        <v>0.0493</v>
      </c>
      <c r="G6" s="45">
        <v>0.0671</v>
      </c>
      <c r="H6" s="55" t="s">
        <v>88</v>
      </c>
      <c r="I6" s="61" t="s">
        <v>92</v>
      </c>
      <c r="J6" s="61"/>
      <c r="K6" s="61"/>
      <c r="L6" s="61"/>
      <c r="M6" s="61"/>
      <c r="N6" s="61"/>
      <c r="O6" s="61"/>
      <c r="P6" s="61"/>
      <c r="Q6" s="61"/>
      <c r="R6" s="62"/>
    </row>
    <row r="7" spans="1:18">
      <c r="A7" s="42" t="str">
        <f>A6</f>
        <v>Construção de Redes de Abastecimento de Água, Coleta de Esgoto</v>
      </c>
      <c r="B7" s="43" t="s">
        <v>81</v>
      </c>
      <c r="C7" s="42" t="str">
        <f t="shared" si="0"/>
        <v>Construção de Redes de Abastecimento de Água, Coleta de Esgoto-SG</v>
      </c>
      <c r="E7" s="44">
        <v>0.0028</v>
      </c>
      <c r="F7" s="44">
        <v>0.0049</v>
      </c>
      <c r="G7" s="45">
        <v>0.0075</v>
      </c>
      <c r="H7" s="55" t="s">
        <v>88</v>
      </c>
      <c r="I7" s="59"/>
      <c r="J7" s="59"/>
      <c r="K7" s="59"/>
      <c r="L7" s="59"/>
      <c r="M7" s="59"/>
      <c r="N7" s="59"/>
      <c r="O7" s="59"/>
      <c r="P7" s="59"/>
      <c r="Q7" s="59"/>
      <c r="R7" s="60"/>
    </row>
    <row r="8" spans="1:18">
      <c r="A8" s="42" t="str">
        <f>A7</f>
        <v>Construção de Redes de Abastecimento de Água, Coleta de Esgoto</v>
      </c>
      <c r="B8" s="43" t="s">
        <v>82</v>
      </c>
      <c r="C8" s="42" t="str">
        <f t="shared" si="0"/>
        <v>Construção de Redes de Abastecimento de Água, Coleta de Esgoto-R</v>
      </c>
      <c r="E8" s="44">
        <v>0.01</v>
      </c>
      <c r="F8" s="44">
        <v>0.0139</v>
      </c>
      <c r="G8" s="45">
        <v>0.0174</v>
      </c>
      <c r="H8" s="55" t="s">
        <v>88</v>
      </c>
      <c r="I8" s="63" t="s">
        <v>93</v>
      </c>
      <c r="J8" s="63"/>
      <c r="K8" s="63"/>
      <c r="L8" s="63"/>
      <c r="M8" s="63"/>
      <c r="N8" s="63"/>
      <c r="O8" s="63"/>
      <c r="P8" s="63"/>
      <c r="Q8" s="63"/>
      <c r="R8" s="64"/>
    </row>
    <row r="9" spans="1:18">
      <c r="A9" s="42" t="str">
        <f>A8</f>
        <v>Construção de Redes de Abastecimento de Água, Coleta de Esgoto</v>
      </c>
      <c r="B9" s="43" t="s">
        <v>84</v>
      </c>
      <c r="C9" s="42" t="str">
        <f t="shared" si="0"/>
        <v>Construção de Redes de Abastecimento de Água, Coleta de Esgoto-DF</v>
      </c>
      <c r="E9" s="44">
        <v>0.0094</v>
      </c>
      <c r="F9" s="44">
        <v>0.0099</v>
      </c>
      <c r="G9" s="45">
        <v>0.0117</v>
      </c>
      <c r="H9" s="55" t="s">
        <v>88</v>
      </c>
      <c r="I9" s="65" t="s">
        <v>94</v>
      </c>
      <c r="J9" s="65"/>
      <c r="K9" s="65"/>
      <c r="L9" s="65"/>
      <c r="M9" s="65"/>
      <c r="N9" s="65"/>
      <c r="O9" s="65"/>
      <c r="P9" s="65"/>
      <c r="Q9" s="65"/>
      <c r="R9" s="66"/>
    </row>
    <row r="10" spans="1:18">
      <c r="A10" s="42" t="str">
        <f>A9</f>
        <v>Construção de Redes de Abastecimento de Água, Coleta de Esgoto</v>
      </c>
      <c r="B10" s="43" t="s">
        <v>87</v>
      </c>
      <c r="C10" s="42" t="str">
        <f t="shared" si="0"/>
        <v>Construção de Redes de Abastecimento de Água, Coleta de Esgoto-L</v>
      </c>
      <c r="E10" s="44">
        <v>0.0674</v>
      </c>
      <c r="F10" s="44">
        <v>0.0804</v>
      </c>
      <c r="G10" s="45">
        <v>0.094</v>
      </c>
      <c r="H10" s="55" t="s">
        <v>88</v>
      </c>
      <c r="I10" s="59"/>
      <c r="J10" s="59"/>
      <c r="K10" s="59"/>
      <c r="L10" s="59"/>
      <c r="M10" s="59"/>
      <c r="N10" s="59"/>
      <c r="O10" s="59"/>
      <c r="P10" s="59"/>
      <c r="Q10" s="59"/>
      <c r="R10" s="60"/>
    </row>
    <row r="11" ht="12.75" customHeight="1" spans="1:18">
      <c r="A11" s="42" t="str">
        <f>A10</f>
        <v>Construção de Redes de Abastecimento de Água, Coleta de Esgoto</v>
      </c>
      <c r="B11" s="58" t="s">
        <v>89</v>
      </c>
      <c r="C11" s="42" t="str">
        <f t="shared" si="0"/>
        <v>Construção de Redes de Abastecimento de Água, Coleta de Esgoto-BDI PAD</v>
      </c>
      <c r="E11" s="44">
        <v>0.2076</v>
      </c>
      <c r="F11" s="44">
        <v>0.2418</v>
      </c>
      <c r="G11" s="45">
        <v>0.2644</v>
      </c>
      <c r="H11" s="55" t="s">
        <v>88</v>
      </c>
      <c r="I11" s="67" t="s">
        <v>95</v>
      </c>
      <c r="J11" s="67"/>
      <c r="K11" s="67"/>
      <c r="L11" s="67"/>
      <c r="M11" s="67"/>
      <c r="N11" s="67"/>
      <c r="O11" s="67"/>
      <c r="P11" s="67"/>
      <c r="Q11" s="67" t="s">
        <v>96</v>
      </c>
      <c r="R11" s="68" t="s">
        <v>97</v>
      </c>
    </row>
    <row r="12" ht="12.75" customHeight="1" spans="1:18">
      <c r="A12" s="42" t="s">
        <v>98</v>
      </c>
      <c r="B12" s="43" t="s">
        <v>91</v>
      </c>
      <c r="C12" s="42" t="str">
        <f t="shared" si="0"/>
        <v>Construção e Manutenção de Estações e Redes de Distribuição de Energia Elétrica-AC</v>
      </c>
      <c r="E12" s="44">
        <v>0.0529</v>
      </c>
      <c r="F12" s="44">
        <v>0.0592</v>
      </c>
      <c r="G12" s="45">
        <v>0.0793</v>
      </c>
      <c r="H12" s="55" t="s">
        <v>88</v>
      </c>
      <c r="I12" s="67"/>
      <c r="J12" s="67"/>
      <c r="K12" s="67"/>
      <c r="L12" s="67"/>
      <c r="M12" s="67"/>
      <c r="N12" s="67"/>
      <c r="O12" s="67"/>
      <c r="P12" s="67"/>
      <c r="Q12" s="67"/>
      <c r="R12" s="68"/>
    </row>
    <row r="13" customHeight="1" spans="1:18">
      <c r="A13" s="42" t="str">
        <f>A12</f>
        <v>Construção e Manutenção de Estações e Redes de Distribuição de Energia Elétrica</v>
      </c>
      <c r="B13" s="43" t="s">
        <v>81</v>
      </c>
      <c r="C13" s="42" t="str">
        <f t="shared" si="0"/>
        <v>Construção e Manutenção de Estações e Redes de Distribuição de Energia Elétrica-SG</v>
      </c>
      <c r="E13" s="44">
        <v>0.0025</v>
      </c>
      <c r="F13" s="44">
        <v>0.0051</v>
      </c>
      <c r="G13" s="45">
        <v>0.0056</v>
      </c>
      <c r="H13" s="55" t="s">
        <v>88</v>
      </c>
      <c r="I13" s="69" t="str">
        <f>IF($I$9=$A$44,"Encargos Sociais incidentes sobre a mão de obra","Administração Central")</f>
        <v>Administração Central</v>
      </c>
      <c r="J13" s="69"/>
      <c r="K13" s="69"/>
      <c r="L13" s="69"/>
      <c r="M13" s="69"/>
      <c r="N13" s="69"/>
      <c r="O13" s="69"/>
      <c r="P13" s="69"/>
      <c r="Q13" s="70" t="str">
        <f>IF($I9=$A$44,"K1","AC")</f>
        <v>AC</v>
      </c>
      <c r="R13" s="71">
        <v>0.04</v>
      </c>
    </row>
    <row r="14" customHeight="1" spans="1:18">
      <c r="A14" s="42" t="str">
        <f>A13</f>
        <v>Construção e Manutenção de Estações e Redes de Distribuição de Energia Elétrica</v>
      </c>
      <c r="B14" s="43" t="s">
        <v>82</v>
      </c>
      <c r="C14" s="42" t="str">
        <f t="shared" si="0"/>
        <v>Construção e Manutenção de Estações e Redes de Distribuição de Energia Elétrica-R</v>
      </c>
      <c r="E14" s="44">
        <v>0.01</v>
      </c>
      <c r="F14" s="44">
        <v>0.0148</v>
      </c>
      <c r="G14" s="45">
        <v>0.0197</v>
      </c>
      <c r="H14" s="55" t="s">
        <v>88</v>
      </c>
      <c r="I14" s="69" t="str">
        <f>IF($I$9=$A$44,"Administração Central da empresa ou consultoria - overhead","Seguro e Garantia")</f>
        <v>Seguro e Garantia</v>
      </c>
      <c r="J14" s="69"/>
      <c r="K14" s="69"/>
      <c r="L14" s="69"/>
      <c r="M14" s="69"/>
      <c r="N14" s="69"/>
      <c r="O14" s="69"/>
      <c r="P14" s="69"/>
      <c r="Q14" s="70" t="str">
        <f>IF($I9=$A$44,"K2","SG")</f>
        <v>SG</v>
      </c>
      <c r="R14" s="71">
        <v>0.0012</v>
      </c>
    </row>
    <row r="15" customHeight="1" spans="1:18">
      <c r="A15" s="42" t="str">
        <f>A14</f>
        <v>Construção e Manutenção de Estações e Redes de Distribuição de Energia Elétrica</v>
      </c>
      <c r="B15" s="43" t="s">
        <v>84</v>
      </c>
      <c r="C15" s="42" t="str">
        <f t="shared" si="0"/>
        <v>Construção e Manutenção de Estações e Redes de Distribuição de Energia Elétrica-DF</v>
      </c>
      <c r="E15" s="44">
        <v>0.0101</v>
      </c>
      <c r="F15" s="44">
        <v>0.0107</v>
      </c>
      <c r="G15" s="45">
        <v>0.0111</v>
      </c>
      <c r="H15" s="55" t="s">
        <v>88</v>
      </c>
      <c r="I15" s="69" t="s">
        <v>99</v>
      </c>
      <c r="J15" s="69"/>
      <c r="K15" s="69"/>
      <c r="L15" s="69"/>
      <c r="M15" s="69"/>
      <c r="N15" s="69"/>
      <c r="O15" s="69"/>
      <c r="P15" s="69"/>
      <c r="Q15" s="70" t="str">
        <f>IF($I9=$A$44,"","R")</f>
        <v>R</v>
      </c>
      <c r="R15" s="71">
        <v>0.0097</v>
      </c>
    </row>
    <row r="16" customHeight="1" spans="1:18">
      <c r="A16" s="42" t="str">
        <f>A15</f>
        <v>Construção e Manutenção de Estações e Redes de Distribuição de Energia Elétrica</v>
      </c>
      <c r="B16" s="43" t="s">
        <v>87</v>
      </c>
      <c r="C16" s="42" t="str">
        <f t="shared" si="0"/>
        <v>Construção e Manutenção de Estações e Redes de Distribuição de Energia Elétrica-L</v>
      </c>
      <c r="E16" s="44">
        <v>0.08</v>
      </c>
      <c r="F16" s="44">
        <v>0.0831</v>
      </c>
      <c r="G16" s="45">
        <v>0.0951</v>
      </c>
      <c r="H16" s="55" t="s">
        <v>88</v>
      </c>
      <c r="I16" s="69" t="s">
        <v>100</v>
      </c>
      <c r="J16" s="69"/>
      <c r="K16" s="69"/>
      <c r="L16" s="69"/>
      <c r="M16" s="69"/>
      <c r="N16" s="69"/>
      <c r="O16" s="69"/>
      <c r="P16" s="69"/>
      <c r="Q16" s="70" t="str">
        <f>IF($I9=$A$44,"","DF")</f>
        <v>DF</v>
      </c>
      <c r="R16" s="71">
        <v>0.0123</v>
      </c>
    </row>
    <row r="17" customHeight="1" spans="1:18">
      <c r="A17" s="42" t="str">
        <f>A16</f>
        <v>Construção e Manutenção de Estações e Redes de Distribuição de Energia Elétrica</v>
      </c>
      <c r="B17" s="58" t="s">
        <v>89</v>
      </c>
      <c r="C17" s="42" t="str">
        <f t="shared" si="0"/>
        <v>Construção e Manutenção de Estações e Redes de Distribuição de Energia Elétrica-BDI PAD</v>
      </c>
      <c r="E17" s="44">
        <v>0.24</v>
      </c>
      <c r="F17" s="44">
        <v>0.2584</v>
      </c>
      <c r="G17" s="45">
        <v>0.2786</v>
      </c>
      <c r="H17" s="55" t="s">
        <v>88</v>
      </c>
      <c r="I17" s="69" t="str">
        <f>IF($I$9=$A$44,"Margem bruta da empresa de consultoria","Lucro")</f>
        <v>Lucro</v>
      </c>
      <c r="J17" s="69"/>
      <c r="K17" s="69"/>
      <c r="L17" s="69"/>
      <c r="M17" s="69"/>
      <c r="N17" s="69"/>
      <c r="O17" s="69"/>
      <c r="P17" s="69"/>
      <c r="Q17" s="70" t="str">
        <f>IF($I9=$A$44,"K3","L")</f>
        <v>L</v>
      </c>
      <c r="R17" s="71">
        <v>0.074</v>
      </c>
    </row>
    <row r="18" customHeight="1" spans="1:18">
      <c r="A18" s="42" t="s">
        <v>101</v>
      </c>
      <c r="B18" s="43" t="s">
        <v>91</v>
      </c>
      <c r="C18" s="42" t="str">
        <f t="shared" si="0"/>
        <v>Obras Portuárias, Marítimas e Fluviais-AC</v>
      </c>
      <c r="E18" s="44">
        <v>0.04</v>
      </c>
      <c r="F18" s="44">
        <v>0.0552</v>
      </c>
      <c r="G18" s="45">
        <v>0.0785</v>
      </c>
      <c r="H18" s="55" t="s">
        <v>88</v>
      </c>
      <c r="I18" s="69" t="s">
        <v>102</v>
      </c>
      <c r="J18" s="69"/>
      <c r="K18" s="69"/>
      <c r="L18" s="69"/>
      <c r="M18" s="69"/>
      <c r="N18" s="69"/>
      <c r="O18" s="69"/>
      <c r="P18" s="69"/>
      <c r="Q18" s="70" t="s">
        <v>103</v>
      </c>
      <c r="R18" s="71">
        <v>0.0365</v>
      </c>
    </row>
    <row r="19" customHeight="1" spans="1:18">
      <c r="A19" s="42" t="str">
        <f>A18</f>
        <v>Obras Portuárias, Marítimas e Fluviais</v>
      </c>
      <c r="B19" s="43" t="s">
        <v>81</v>
      </c>
      <c r="C19" s="42" t="str">
        <f t="shared" si="0"/>
        <v>Obras Portuárias, Marítimas e Fluviais-SG</v>
      </c>
      <c r="E19" s="44">
        <v>0.0081</v>
      </c>
      <c r="F19" s="44">
        <v>0.0122</v>
      </c>
      <c r="G19" s="45">
        <v>0.0199</v>
      </c>
      <c r="H19" s="55" t="s">
        <v>88</v>
      </c>
      <c r="I19" s="69" t="s">
        <v>104</v>
      </c>
      <c r="J19" s="69"/>
      <c r="K19" s="69"/>
      <c r="L19" s="69"/>
      <c r="M19" s="69"/>
      <c r="N19" s="69"/>
      <c r="O19" s="69"/>
      <c r="P19" s="69"/>
      <c r="Q19" s="70" t="s">
        <v>105</v>
      </c>
      <c r="R19" s="72">
        <f ca="1">IF(AND($I9&lt;&gt;$A$43,COUNTA(OFFSET(R12,1,0,6))&gt;0),$Q$3*$Q$2,0)</f>
        <v>0.025</v>
      </c>
    </row>
    <row r="20" customHeight="1" spans="1:18">
      <c r="A20" s="42" t="str">
        <f>A19</f>
        <v>Obras Portuárias, Marítimas e Fluviais</v>
      </c>
      <c r="B20" s="43" t="s">
        <v>82</v>
      </c>
      <c r="C20" s="42" t="str">
        <f t="shared" si="0"/>
        <v>Obras Portuárias, Marítimas e Fluviais-R</v>
      </c>
      <c r="E20" s="44">
        <v>0.0146</v>
      </c>
      <c r="F20" s="44">
        <v>0.0232</v>
      </c>
      <c r="G20" s="45">
        <v>0.0316</v>
      </c>
      <c r="H20" s="55" t="s">
        <v>88</v>
      </c>
      <c r="I20" s="69" t="s">
        <v>106</v>
      </c>
      <c r="J20" s="69"/>
      <c r="K20" s="69"/>
      <c r="L20" s="69"/>
      <c r="M20" s="69"/>
      <c r="N20" s="69"/>
      <c r="O20" s="69"/>
      <c r="P20" s="69"/>
      <c r="Q20" s="70" t="s">
        <v>107</v>
      </c>
      <c r="R20" s="72">
        <v>0</v>
      </c>
    </row>
    <row r="21" customHeight="1" spans="1:18">
      <c r="A21" s="42" t="str">
        <f>A20</f>
        <v>Obras Portuárias, Marítimas e Fluviais</v>
      </c>
      <c r="B21" s="43" t="s">
        <v>84</v>
      </c>
      <c r="C21" s="42" t="str">
        <f t="shared" si="0"/>
        <v>Obras Portuárias, Marítimas e Fluviais-DF</v>
      </c>
      <c r="E21" s="44">
        <v>0.0094</v>
      </c>
      <c r="F21" s="44">
        <v>0.0102</v>
      </c>
      <c r="G21" s="45">
        <v>0.0133</v>
      </c>
      <c r="H21" s="55" t="s">
        <v>88</v>
      </c>
      <c r="I21" s="73" t="s">
        <v>108</v>
      </c>
      <c r="J21" s="73"/>
      <c r="K21" s="73"/>
      <c r="L21" s="73"/>
      <c r="M21" s="73"/>
      <c r="N21" s="73"/>
      <c r="O21" s="73"/>
      <c r="P21" s="73"/>
      <c r="Q21" s="74" t="s">
        <v>89</v>
      </c>
      <c r="R21" s="75">
        <f ca="1">IF($I9=$A$43,0,ROUND((((1+R13+R14+R15)*(1+R16)*(1+R17)/(1-(R18+R19)))-1),4))</f>
        <v>0.2174</v>
      </c>
    </row>
    <row r="22" customHeight="1" spans="1:18">
      <c r="A22" s="42" t="e">
        <f>#REF!</f>
        <v>#REF!</v>
      </c>
      <c r="B22" s="58" t="s">
        <v>89</v>
      </c>
      <c r="C22" s="42" t="e">
        <f t="shared" si="0"/>
        <v>#REF!</v>
      </c>
      <c r="E22" s="44">
        <v>0.228</v>
      </c>
      <c r="F22" s="44">
        <v>0.2748</v>
      </c>
      <c r="G22" s="45">
        <v>0.3095</v>
      </c>
      <c r="H22" s="55" t="s">
        <v>88</v>
      </c>
      <c r="I22" s="59"/>
      <c r="J22" s="59"/>
      <c r="K22" s="59"/>
      <c r="L22" s="59"/>
      <c r="M22" s="59"/>
      <c r="N22" s="59"/>
      <c r="O22" s="59"/>
      <c r="P22" s="59"/>
      <c r="Q22" s="59"/>
      <c r="R22" s="60"/>
    </row>
    <row r="23" ht="15.75" spans="1:18">
      <c r="A23" s="42" t="s">
        <v>109</v>
      </c>
      <c r="B23" s="43" t="s">
        <v>91</v>
      </c>
      <c r="C23" s="42" t="str">
        <f t="shared" si="0"/>
        <v>Fornecimento de Materiais e Equipamentos (aquisição indireta - em conjunto com licitação de obras)-AC</v>
      </c>
      <c r="E23" s="44">
        <v>0.015</v>
      </c>
      <c r="F23" s="44">
        <v>0.0345</v>
      </c>
      <c r="G23" s="45">
        <v>0.0449</v>
      </c>
      <c r="H23" s="55" t="s">
        <v>88</v>
      </c>
      <c r="I23" s="76"/>
      <c r="J23" s="77"/>
      <c r="K23" s="77"/>
      <c r="L23" s="77"/>
      <c r="M23" s="77"/>
      <c r="N23" s="77"/>
      <c r="O23" s="77"/>
      <c r="P23" s="77"/>
      <c r="Q23" s="77"/>
      <c r="R23" s="78"/>
    </row>
    <row r="24" spans="1:18">
      <c r="A24" s="42" t="str">
        <f>A23</f>
        <v>Fornecimento de Materiais e Equipamentos (aquisição indireta - em conjunto com licitação de obras)</v>
      </c>
      <c r="B24" s="43" t="s">
        <v>81</v>
      </c>
      <c r="C24" s="42" t="str">
        <f t="shared" si="0"/>
        <v>Fornecimento de Materiais e Equipamentos (aquisição indireta - em conjunto com licitação de obras)-SG</v>
      </c>
      <c r="E24" s="44">
        <v>0.003</v>
      </c>
      <c r="F24" s="44">
        <v>0.0048</v>
      </c>
      <c r="G24" s="45">
        <v>0.0082</v>
      </c>
      <c r="H24" s="55" t="s">
        <v>88</v>
      </c>
      <c r="I24" s="59"/>
      <c r="J24" s="59"/>
      <c r="K24" s="59"/>
      <c r="L24" s="59"/>
      <c r="M24" s="59"/>
      <c r="N24" s="59"/>
      <c r="O24" s="59"/>
      <c r="P24" s="59"/>
      <c r="Q24" s="59"/>
      <c r="R24" s="60"/>
    </row>
    <row r="25" spans="1:18">
      <c r="A25" s="42" t="str">
        <f>A24</f>
        <v>Fornecimento de Materiais e Equipamentos (aquisição indireta - em conjunto com licitação de obras)</v>
      </c>
      <c r="B25" s="43" t="s">
        <v>82</v>
      </c>
      <c r="C25" s="42" t="str">
        <f t="shared" si="0"/>
        <v>Fornecimento de Materiais e Equipamentos (aquisição indireta - em conjunto com licitação de obras)-R</v>
      </c>
      <c r="E25" s="44">
        <v>0.0056</v>
      </c>
      <c r="F25" s="44">
        <v>0.0085</v>
      </c>
      <c r="G25" s="45">
        <v>0.0089</v>
      </c>
      <c r="H25" s="55" t="s">
        <v>88</v>
      </c>
      <c r="I25" s="79" t="s">
        <v>110</v>
      </c>
      <c r="J25" s="79"/>
      <c r="K25" s="79"/>
      <c r="L25" s="79"/>
      <c r="M25" s="79"/>
      <c r="N25" s="79"/>
      <c r="O25" s="79"/>
      <c r="P25" s="79"/>
      <c r="Q25" s="79"/>
      <c r="R25" s="80"/>
    </row>
    <row r="26" ht="15.75" spans="1:18">
      <c r="A26" s="42" t="str">
        <f>A25</f>
        <v>Fornecimento de Materiais e Equipamentos (aquisição indireta - em conjunto com licitação de obras)</v>
      </c>
      <c r="B26" s="43" t="s">
        <v>84</v>
      </c>
      <c r="C26" s="42" t="str">
        <f t="shared" si="0"/>
        <v>Fornecimento de Materiais e Equipamentos (aquisição indireta - em conjunto com licitação de obras)-DF</v>
      </c>
      <c r="E26" s="44">
        <v>0.0085</v>
      </c>
      <c r="F26" s="44">
        <v>0.0085</v>
      </c>
      <c r="G26" s="45">
        <v>0.0111</v>
      </c>
      <c r="H26" s="55" t="s">
        <v>88</v>
      </c>
      <c r="I26" s="81"/>
      <c r="J26" s="81"/>
      <c r="K26" s="81"/>
      <c r="L26" s="82" t="s">
        <v>111</v>
      </c>
      <c r="M26" s="83" t="str">
        <f>IF($I9=$A$44,"(1+K1+K2)*(1+K3)","(1+AC + S + R + G)*(1 + DF)*(1+L)")</f>
        <v>(1+AC + S + R + G)*(1 + DF)*(1+L)</v>
      </c>
      <c r="N26" s="83"/>
      <c r="O26" s="83"/>
      <c r="P26" s="84" t="s">
        <v>112</v>
      </c>
      <c r="Q26" s="81"/>
      <c r="R26" s="85"/>
    </row>
    <row r="27" ht="15.75" spans="1:18">
      <c r="A27" s="42" t="str">
        <f>A26</f>
        <v>Fornecimento de Materiais e Equipamentos (aquisição indireta - em conjunto com licitação de obras)</v>
      </c>
      <c r="B27" s="43" t="s">
        <v>87</v>
      </c>
      <c r="C27" s="42" t="str">
        <f t="shared" si="0"/>
        <v>Fornecimento de Materiais e Equipamentos (aquisição indireta - em conjunto com licitação de obras)-L</v>
      </c>
      <c r="E27" s="44">
        <v>0.035</v>
      </c>
      <c r="F27" s="44">
        <v>0.0511</v>
      </c>
      <c r="G27" s="45">
        <v>0.0622</v>
      </c>
      <c r="H27" s="55" t="s">
        <v>88</v>
      </c>
      <c r="I27" s="81"/>
      <c r="J27" s="81"/>
      <c r="K27" s="81"/>
      <c r="L27" s="82"/>
      <c r="M27" s="86" t="s">
        <v>113</v>
      </c>
      <c r="N27" s="86"/>
      <c r="O27" s="86"/>
      <c r="P27" s="84"/>
      <c r="Q27" s="81"/>
      <c r="R27" s="85"/>
    </row>
    <row r="28" customHeight="1" spans="1:18">
      <c r="A28" s="42" t="str">
        <f>A27</f>
        <v>Fornecimento de Materiais e Equipamentos (aquisição indireta - em conjunto com licitação de obras)</v>
      </c>
      <c r="B28" s="58" t="s">
        <v>89</v>
      </c>
      <c r="C28" s="42" t="str">
        <f t="shared" si="0"/>
        <v>Fornecimento de Materiais e Equipamentos (aquisição indireta - em conjunto com licitação de obras)-BDI PAD</v>
      </c>
      <c r="E28" s="44">
        <v>0.111</v>
      </c>
      <c r="F28" s="44">
        <v>0.1402</v>
      </c>
      <c r="G28" s="45">
        <v>0.168</v>
      </c>
      <c r="H28" s="55" t="s">
        <v>88</v>
      </c>
      <c r="I28" s="87"/>
      <c r="J28" s="87"/>
      <c r="K28" s="87"/>
      <c r="L28" s="87"/>
      <c r="M28" s="87"/>
      <c r="N28" s="87"/>
      <c r="O28" s="87"/>
      <c r="P28" s="87"/>
      <c r="Q28" s="87"/>
      <c r="R28" s="88"/>
    </row>
    <row r="29" ht="50.1" customHeight="1" spans="1:18">
      <c r="A29" s="42" t="s">
        <v>114</v>
      </c>
      <c r="B29" s="58" t="s">
        <v>91</v>
      </c>
      <c r="C29" s="42" t="str">
        <f t="shared" si="0"/>
        <v>Fornecimento de Materiais e Equipamentos (aquisição direta)-AC</v>
      </c>
      <c r="E29" s="44" t="s">
        <v>61</v>
      </c>
      <c r="F29" s="44" t="s">
        <v>61</v>
      </c>
      <c r="G29" s="45" t="s">
        <v>61</v>
      </c>
      <c r="H29" s="35" t="s">
        <v>88</v>
      </c>
      <c r="I29" s="89" t="str">
        <f>CONCATENATE("Declaro para os devidos fins que, conforme legislação tributária municipal, a base de cálculo deste tipo de obra corresponde à ",$Q$2*100,"%, com a respectiva alíquota de ",$Q$3*100,"%.")</f>
        <v>Declaro para os devidos fins que, conforme legislação tributária municipal, a base de cálculo deste tipo de obra corresponde à 50%, com a respectiva alíquota de 5%.</v>
      </c>
      <c r="J29" s="89"/>
      <c r="K29" s="89"/>
      <c r="L29" s="89"/>
      <c r="M29" s="89"/>
      <c r="N29" s="89"/>
      <c r="O29" s="89"/>
      <c r="P29" s="89"/>
      <c r="Q29" s="89"/>
      <c r="R29" s="90"/>
    </row>
    <row r="30" spans="1:18">
      <c r="A30" s="42" t="s">
        <v>114</v>
      </c>
      <c r="B30" s="58" t="s">
        <v>81</v>
      </c>
      <c r="C30" s="42" t="str">
        <f t="shared" si="0"/>
        <v>Fornecimento de Materiais e Equipamentos (aquisição direta)-SG</v>
      </c>
      <c r="E30" s="44" t="s">
        <v>61</v>
      </c>
      <c r="F30" s="44" t="s">
        <v>61</v>
      </c>
      <c r="G30" s="45" t="s">
        <v>61</v>
      </c>
      <c r="H30" s="37" t="s">
        <v>88</v>
      </c>
      <c r="I30" s="91"/>
      <c r="J30" s="91"/>
      <c r="K30" s="91"/>
      <c r="L30" s="91"/>
      <c r="M30" s="91"/>
      <c r="N30" s="91"/>
      <c r="O30" s="91"/>
      <c r="P30" s="91"/>
      <c r="Q30" s="91"/>
      <c r="R30" s="92"/>
    </row>
    <row r="31" spans="1:18">
      <c r="A31"/>
      <c r="B31"/>
      <c r="C31"/>
      <c r="D31"/>
      <c r="E31"/>
      <c r="F31"/>
      <c r="G31"/>
    </row>
    <row r="32" spans="1:18">
      <c r="A32"/>
      <c r="B32"/>
      <c r="C32"/>
      <c r="D32"/>
      <c r="E32"/>
      <c r="F32"/>
      <c r="G32"/>
    </row>
    <row r="33" spans="1:7">
      <c r="A33"/>
      <c r="B33"/>
      <c r="C33"/>
      <c r="D33"/>
      <c r="E33"/>
      <c r="F33"/>
      <c r="G33"/>
    </row>
    <row r="34" spans="1:7">
      <c r="A34"/>
      <c r="B34"/>
      <c r="C34"/>
      <c r="D34"/>
      <c r="E34"/>
      <c r="F34"/>
      <c r="G34"/>
    </row>
    <row r="35" spans="1:7">
      <c r="A35"/>
      <c r="B35"/>
      <c r="C35"/>
      <c r="D35"/>
      <c r="E35"/>
      <c r="F35"/>
      <c r="G35"/>
    </row>
    <row r="36" spans="1:7">
      <c r="A36" s="42" t="s">
        <v>115</v>
      </c>
    </row>
    <row r="37" spans="1:7">
      <c r="A37" s="42" t="s">
        <v>94</v>
      </c>
    </row>
    <row r="38" spans="1:7">
      <c r="A38" s="42" t="s">
        <v>80</v>
      </c>
    </row>
    <row r="39" spans="1:7">
      <c r="A39" s="42" t="s">
        <v>90</v>
      </c>
    </row>
    <row r="40" spans="1:7">
      <c r="A40" s="42" t="s">
        <v>98</v>
      </c>
    </row>
    <row r="41" spans="1:7">
      <c r="A41" s="42" t="s">
        <v>101</v>
      </c>
    </row>
    <row r="42" spans="1:7">
      <c r="A42" s="42" t="s">
        <v>109</v>
      </c>
    </row>
    <row r="43" spans="1:7">
      <c r="A43" s="42" t="s">
        <v>114</v>
      </c>
    </row>
    <row r="44" spans="1:7">
      <c r="A44" s="42" t="s">
        <v>116</v>
      </c>
    </row>
  </sheetData>
  <mergeCells count="27">
    <mergeCell ref="I2:P2"/>
    <mergeCell ref="Q2:R2"/>
    <mergeCell ref="I3:P3"/>
    <mergeCell ref="Q3:R3"/>
    <mergeCell ref="I6:R6"/>
    <mergeCell ref="I8:R8"/>
    <mergeCell ref="I9:R9"/>
    <mergeCell ref="I13:P13"/>
    <mergeCell ref="I14:P14"/>
    <mergeCell ref="I15:P15"/>
    <mergeCell ref="I16:P16"/>
    <mergeCell ref="I17:P17"/>
    <mergeCell ref="I18:P18"/>
    <mergeCell ref="I19:P19"/>
    <mergeCell ref="I20:P20"/>
    <mergeCell ref="I21:P21"/>
    <mergeCell ref="J23:R23"/>
    <mergeCell ref="I25:R25"/>
    <mergeCell ref="M26:O26"/>
    <mergeCell ref="M27:O27"/>
    <mergeCell ref="I29:R29"/>
    <mergeCell ref="H1:H2"/>
    <mergeCell ref="L26:L27"/>
    <mergeCell ref="P26:P27"/>
    <mergeCell ref="Q11:Q12"/>
    <mergeCell ref="R11:R12"/>
    <mergeCell ref="I11:P12"/>
  </mergeCells>
  <conditionalFormatting sqref="R21">
    <cfRule type="expression" dxfId="0" priority="13" stopIfTrue="1">
      <formula>DESONERACAO="não"</formula>
    </cfRule>
  </conditionalFormatting>
  <conditionalFormatting sqref="R13:R18">
    <cfRule type="expression" dxfId="1" priority="17">
      <formula>$I$9=$A$43</formula>
    </cfRule>
  </conditionalFormatting>
  <conditionalFormatting sqref="I15:R16">
    <cfRule type="expression" dxfId="1" priority="15">
      <formula>$I$9=$A$44</formula>
    </cfRule>
  </conditionalFormatting>
  <dataValidations count="6">
    <dataValidation type="decimal" operator="between" allowBlank="1" showInputMessage="1" showErrorMessage="1" errorTitle="Valor não permitido" error="Digite um percentual entre 0% e 100%." promptTitle="Valores admissíveis:" prompt="Insira valores entre 0 e 100%." sqref="Q2:R2">
      <formula1>0</formula1>
      <formula2>1</formula2>
    </dataValidation>
    <dataValidation type="decimal" operator="between" allowBlank="1" showInputMessage="1" showErrorMessage="1" errorTitle="Valor não permitido" error="Digite um percentual entre 2% e 5%." promptTitle="Valores comuns:" prompt="Entre 2 e 5%." sqref="Q3:R3">
      <formula1>0.02</formula1>
      <formula2>0.05</formula2>
    </dataValidation>
    <dataValidation type="list" allowBlank="1" showErrorMessage="1" sqref="I9:R9">
      <formula1>BDI.TipoObra</formula1>
    </dataValidation>
    <dataValidation type="decimal" operator="between" allowBlank="1" showErrorMessage="1" errorTitle="Erro de valores" error="Digite um valor maior do que 0." sqref="R19">
      <formula1>0</formula1>
      <formula2>1</formula2>
    </dataValidation>
    <dataValidation allowBlank="1" showErrorMessage="1" errorTitle="Erro de valores" error="Digite um valor igual a 0% ou 2%." sqref="R20"/>
    <dataValidation type="decimal" operator="between" allowBlank="1" showErrorMessage="1" errorTitle="Erro de valores" error="Digite um valor entre 0% e 100%" sqref="R13:R18">
      <formula1>0</formula1>
      <formula2>1</formula2>
    </dataValidation>
  </dataValidations>
  <pageMargins left="0.511811024" right="0.511811024" top="0.787401575" bottom="0.787401575" header="0.31496062" footer="0.31496062"/>
  <pageSetup paperSize="9" scale="76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view="pageBreakPreview" zoomScaleNormal="100" topLeftCell="A20" workbookViewId="0">
      <selection activeCell="J8" sqref="J8"/>
    </sheetView>
  </sheetViews>
  <sheetFormatPr defaultColWidth="9" defaultRowHeight="15" outlineLevelCol="6"/>
  <cols>
    <col min="1" max="1" width="9.14285714285714" customWidth="1"/>
    <col min="3" max="3" width="64.4285714285714" customWidth="1"/>
    <col min="5" max="5" width="10.4285714285714" customWidth="1"/>
    <col min="6" max="6" width="15.5714285714286" style="1" customWidth="1"/>
    <col min="7" max="7" width="11.8571428571429" style="1" customWidth="1"/>
  </cols>
  <sheetData>
    <row r="1" spans="1:7">
      <c r="A1" s="2" t="s">
        <v>0</v>
      </c>
      <c r="B1" s="3"/>
      <c r="C1" s="3"/>
      <c r="D1" s="4"/>
      <c r="E1" s="4"/>
      <c r="F1" s="4"/>
      <c r="G1" s="5"/>
    </row>
    <row r="2" ht="25.5" customHeight="1" spans="1:7">
      <c r="A2" s="6" t="s">
        <v>1</v>
      </c>
      <c r="B2" s="7"/>
      <c r="C2" s="7"/>
      <c r="D2" s="8"/>
      <c r="E2" s="8"/>
      <c r="F2" s="8"/>
      <c r="G2" s="9"/>
    </row>
    <row r="3" spans="1:7">
      <c r="A3" s="10" t="s">
        <v>2</v>
      </c>
      <c r="B3" s="11"/>
      <c r="C3" s="11"/>
      <c r="D3" s="8"/>
      <c r="E3" s="8"/>
      <c r="F3" s="8"/>
      <c r="G3" s="9"/>
    </row>
    <row r="4" spans="1:7">
      <c r="A4" s="10" t="s">
        <v>3</v>
      </c>
      <c r="B4" s="11"/>
      <c r="C4" s="11"/>
      <c r="D4" s="8"/>
      <c r="E4" s="8"/>
      <c r="F4" s="8"/>
      <c r="G4" s="9"/>
    </row>
    <row r="5" ht="15.75" spans="1:7">
      <c r="A5" s="12" t="s">
        <v>5</v>
      </c>
      <c r="B5" s="13">
        <f ca="1">TODAY()</f>
        <v>46106</v>
      </c>
      <c r="C5" s="11"/>
      <c r="D5" s="8"/>
      <c r="E5" s="8"/>
      <c r="F5" s="8"/>
      <c r="G5" s="9"/>
    </row>
    <row r="6" spans="1:7">
      <c r="A6" s="14" t="s">
        <v>7</v>
      </c>
      <c r="B6" s="15"/>
      <c r="C6" s="15"/>
      <c r="D6" s="15"/>
      <c r="E6" s="15"/>
      <c r="F6" s="15"/>
      <c r="G6" s="16"/>
    </row>
    <row r="7" spans="1:7">
      <c r="A7" s="17"/>
      <c r="B7" s="17"/>
      <c r="C7" s="17"/>
      <c r="D7" s="17"/>
      <c r="E7" s="17"/>
      <c r="F7" s="18"/>
      <c r="G7" s="18"/>
    </row>
    <row r="8" ht="33.75" customHeight="1" spans="1:7">
      <c r="A8" s="19" t="s">
        <v>8</v>
      </c>
      <c r="B8" s="19" t="s">
        <v>9</v>
      </c>
      <c r="C8" s="20" t="s">
        <v>10</v>
      </c>
      <c r="D8" s="20" t="s">
        <v>11</v>
      </c>
      <c r="E8" s="20" t="s">
        <v>12</v>
      </c>
      <c r="F8" s="21" t="s">
        <v>117</v>
      </c>
      <c r="G8" s="22"/>
    </row>
    <row r="9" customHeight="1" spans="1:7">
      <c r="A9" s="23"/>
      <c r="B9" s="23"/>
      <c r="C9" s="24" t="s">
        <v>16</v>
      </c>
      <c r="D9" s="24"/>
      <c r="E9" s="24"/>
      <c r="F9" s="24"/>
      <c r="G9" s="24"/>
    </row>
    <row r="10" ht="37.5" customHeight="1" spans="1:7">
      <c r="A10" s="25" t="s">
        <v>17</v>
      </c>
      <c r="B10" s="25">
        <v>21301</v>
      </c>
      <c r="C10" s="26" t="s">
        <v>18</v>
      </c>
      <c r="D10" s="27" t="s">
        <v>19</v>
      </c>
      <c r="E10" s="28">
        <v>6</v>
      </c>
      <c r="F10" s="29" t="s">
        <v>118</v>
      </c>
      <c r="G10" s="30"/>
    </row>
    <row r="11" customHeight="1" spans="1:7">
      <c r="A11" s="23"/>
      <c r="B11" s="23"/>
      <c r="C11" s="31" t="s">
        <v>20</v>
      </c>
      <c r="D11" s="31"/>
      <c r="E11" s="31"/>
      <c r="F11" s="32"/>
      <c r="G11" s="33"/>
    </row>
    <row r="12" ht="37.5" customHeight="1" spans="1:7">
      <c r="A12" s="25" t="s">
        <v>21</v>
      </c>
      <c r="B12" s="34">
        <v>96521</v>
      </c>
      <c r="C12" s="26" t="s">
        <v>22</v>
      </c>
      <c r="D12" s="27" t="s">
        <v>23</v>
      </c>
      <c r="E12" s="28">
        <v>22.64</v>
      </c>
      <c r="F12" s="29" t="s">
        <v>119</v>
      </c>
      <c r="G12" s="30"/>
    </row>
    <row r="13" customHeight="1" spans="1:7">
      <c r="A13" s="23"/>
      <c r="B13" s="23"/>
      <c r="C13" s="31" t="s">
        <v>24</v>
      </c>
      <c r="D13" s="31"/>
      <c r="E13" s="31"/>
      <c r="F13" s="32"/>
      <c r="G13" s="33"/>
    </row>
    <row r="14" ht="37.5" customHeight="1" spans="1:7">
      <c r="A14" s="25" t="s">
        <v>17</v>
      </c>
      <c r="B14" s="34">
        <v>50302</v>
      </c>
      <c r="C14" s="26" t="s">
        <v>120</v>
      </c>
      <c r="D14" s="27" t="s">
        <v>26</v>
      </c>
      <c r="E14" s="28">
        <v>246.4</v>
      </c>
      <c r="F14" s="29" t="s">
        <v>121</v>
      </c>
      <c r="G14" s="30"/>
    </row>
    <row r="15" ht="37.5" customHeight="1" spans="1:7">
      <c r="A15" s="25" t="s">
        <v>17</v>
      </c>
      <c r="B15" s="34">
        <v>220101</v>
      </c>
      <c r="C15" s="26" t="s">
        <v>27</v>
      </c>
      <c r="D15" s="27" t="s">
        <v>19</v>
      </c>
      <c r="E15" s="28">
        <v>33.6</v>
      </c>
      <c r="F15" s="29" t="s">
        <v>122</v>
      </c>
      <c r="G15" s="30"/>
    </row>
    <row r="16" ht="37.5" customHeight="1" spans="1:7">
      <c r="A16" s="25" t="s">
        <v>21</v>
      </c>
      <c r="B16" s="34" t="s">
        <v>28</v>
      </c>
      <c r="C16" s="26" t="s">
        <v>29</v>
      </c>
      <c r="D16" s="27" t="s">
        <v>19</v>
      </c>
      <c r="E16" s="28">
        <v>22.93</v>
      </c>
      <c r="F16" s="29" t="s">
        <v>123</v>
      </c>
      <c r="G16" s="30"/>
    </row>
    <row r="17" ht="37.5" customHeight="1" spans="1:7">
      <c r="A17" s="25" t="s">
        <v>17</v>
      </c>
      <c r="B17" s="34">
        <v>52005</v>
      </c>
      <c r="C17" s="26" t="s">
        <v>30</v>
      </c>
      <c r="D17" s="27" t="s">
        <v>31</v>
      </c>
      <c r="E17" s="28">
        <v>1999.52</v>
      </c>
      <c r="F17" s="29" t="s">
        <v>124</v>
      </c>
      <c r="G17" s="30"/>
    </row>
    <row r="18" ht="37.5" customHeight="1" spans="1:7">
      <c r="A18" s="25" t="s">
        <v>17</v>
      </c>
      <c r="B18" s="34">
        <v>52014</v>
      </c>
      <c r="C18" s="26" t="s">
        <v>32</v>
      </c>
      <c r="D18" s="27" t="s">
        <v>31</v>
      </c>
      <c r="E18" s="28">
        <v>453.67</v>
      </c>
      <c r="F18" s="29" t="s">
        <v>124</v>
      </c>
      <c r="G18" s="30"/>
    </row>
    <row r="19" ht="37.5" customHeight="1" spans="1:7">
      <c r="A19" s="25" t="s">
        <v>17</v>
      </c>
      <c r="B19" s="34">
        <v>51029</v>
      </c>
      <c r="C19" s="26" t="s">
        <v>33</v>
      </c>
      <c r="D19" s="27" t="s">
        <v>23</v>
      </c>
      <c r="E19" s="28">
        <v>20.16</v>
      </c>
      <c r="F19" s="29" t="s">
        <v>119</v>
      </c>
      <c r="G19" s="30"/>
    </row>
    <row r="20" customHeight="1" spans="1:7">
      <c r="A20" s="23"/>
      <c r="B20" s="23"/>
      <c r="C20" s="31" t="s">
        <v>34</v>
      </c>
      <c r="D20" s="31"/>
      <c r="E20" s="31"/>
      <c r="F20" s="32"/>
      <c r="G20" s="33"/>
    </row>
    <row r="21" ht="37.5" customHeight="1" spans="1:7">
      <c r="A21" s="25" t="s">
        <v>17</v>
      </c>
      <c r="B21" s="34">
        <v>150204</v>
      </c>
      <c r="C21" s="26" t="s">
        <v>35</v>
      </c>
      <c r="D21" s="27" t="s">
        <v>31</v>
      </c>
      <c r="E21" s="28">
        <v>2792.88</v>
      </c>
      <c r="F21" s="29" t="s">
        <v>125</v>
      </c>
      <c r="G21" s="30"/>
    </row>
    <row r="22" customHeight="1" spans="1:7">
      <c r="A22" s="23"/>
      <c r="B22" s="23"/>
      <c r="C22" s="31" t="s">
        <v>36</v>
      </c>
      <c r="D22" s="31"/>
      <c r="E22" s="31"/>
      <c r="F22" s="32"/>
      <c r="G22" s="33"/>
    </row>
    <row r="23" ht="37.5" customHeight="1" spans="1:7">
      <c r="A23" s="25" t="s">
        <v>17</v>
      </c>
      <c r="B23" s="34">
        <v>160966</v>
      </c>
      <c r="C23" s="26" t="s">
        <v>37</v>
      </c>
      <c r="D23" s="27" t="s">
        <v>19</v>
      </c>
      <c r="E23" s="28">
        <v>540</v>
      </c>
      <c r="F23" s="29" t="s">
        <v>126</v>
      </c>
      <c r="G23" s="30"/>
    </row>
    <row r="24" ht="37.5" customHeight="1" spans="1:7">
      <c r="A24" s="25" t="s">
        <v>17</v>
      </c>
      <c r="B24" s="34">
        <v>160964</v>
      </c>
      <c r="C24" s="26" t="s">
        <v>38</v>
      </c>
      <c r="D24" s="27" t="s">
        <v>26</v>
      </c>
      <c r="E24" s="28">
        <v>54</v>
      </c>
      <c r="F24" s="29" t="s">
        <v>127</v>
      </c>
      <c r="G24" s="30"/>
    </row>
    <row r="25" customHeight="1" spans="1:7">
      <c r="A25" s="23"/>
      <c r="B25" s="23"/>
      <c r="C25" s="31" t="s">
        <v>39</v>
      </c>
      <c r="D25" s="31"/>
      <c r="E25" s="31"/>
      <c r="F25" s="32"/>
      <c r="G25" s="33"/>
    </row>
    <row r="26" ht="37.5" customHeight="1" spans="1:7">
      <c r="A26" s="25" t="s">
        <v>40</v>
      </c>
      <c r="B26" s="34">
        <v>1</v>
      </c>
      <c r="C26" s="26" t="s">
        <v>41</v>
      </c>
      <c r="D26" s="27" t="s">
        <v>19</v>
      </c>
      <c r="E26" s="28">
        <v>540</v>
      </c>
      <c r="F26" s="29" t="s">
        <v>128</v>
      </c>
      <c r="G26" s="30"/>
    </row>
    <row r="27" ht="37.5" customHeight="1" spans="1:7">
      <c r="A27" s="25" t="s">
        <v>21</v>
      </c>
      <c r="B27" s="34">
        <v>7156</v>
      </c>
      <c r="C27" s="26" t="s">
        <v>42</v>
      </c>
      <c r="D27" s="27" t="s">
        <v>19</v>
      </c>
      <c r="E27" s="28">
        <v>540</v>
      </c>
      <c r="F27" s="29" t="s">
        <v>128</v>
      </c>
      <c r="G27" s="30"/>
    </row>
    <row r="28" spans="1:7">
      <c r="A28" s="35"/>
      <c r="G28" s="36"/>
    </row>
    <row r="29" spans="1:7">
      <c r="A29" s="35"/>
      <c r="G29" s="36"/>
    </row>
    <row r="30" spans="1:7">
      <c r="A30" s="35"/>
      <c r="G30" s="36"/>
    </row>
    <row r="31" spans="1:7">
      <c r="A31" s="35"/>
      <c r="C31" s="4" t="s">
        <v>46</v>
      </c>
      <c r="G31" s="36"/>
    </row>
    <row r="32" spans="1:7">
      <c r="A32" s="35"/>
      <c r="C32" s="8" t="s">
        <v>47</v>
      </c>
      <c r="G32" s="36"/>
    </row>
    <row r="33" spans="1:7">
      <c r="A33" s="37"/>
      <c r="B33" s="38"/>
      <c r="C33" s="39" t="s">
        <v>48</v>
      </c>
      <c r="D33" s="38"/>
      <c r="E33" s="38"/>
      <c r="F33" s="40"/>
      <c r="G33" s="41"/>
    </row>
  </sheetData>
  <mergeCells count="27">
    <mergeCell ref="A1:C1"/>
    <mergeCell ref="A2:C2"/>
    <mergeCell ref="A3:C3"/>
    <mergeCell ref="A4:C4"/>
    <mergeCell ref="B5:C5"/>
    <mergeCell ref="A6:G6"/>
    <mergeCell ref="F8:G8"/>
    <mergeCell ref="C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D1:G5"/>
  </mergeCells>
  <pageMargins left="0.511811024" right="0.511811024" top="0.787401575" bottom="0.787401575" header="0.31496062" footer="0.31496062"/>
  <pageSetup paperSize="9" scale="92" orientation="landscape" horizontalDpi="300" verticalDpi="300"/>
  <headerFooter/>
  <colBreaks count="1" manualBreakCount="1">
    <brk id="7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ORÇAMENTO GERAL</vt:lpstr>
      <vt:lpstr>CRONOGRAMA</vt:lpstr>
      <vt:lpstr>COMPOSIÇÃO</vt:lpstr>
      <vt:lpstr>BDI</vt:lpstr>
      <vt:lpstr>MEMÓRIA DE CÁLCULO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Murilo</dc:creator>
  <cp:lastModifiedBy>pmi_juridico_mirian</cp:lastModifiedBy>
  <dcterms:created xsi:type="dcterms:W3CDTF">2023-01-25T18:29:00Z</dcterms:created>
  <cp:lastPrinted>2025-12-12T20:50:00Z</cp:lastPrinted>
  <dcterms:modified xsi:type="dcterms:W3CDTF">2026-03-25T18:28:25Z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DD77FCC165E946399118F0A053A3305B_12</vt:lpwstr>
  </property>
  <property fmtid="{D5CDD505-2E9C-101B-9397-08002B2CF9AE}" pid="3" name="KSOProductBuildVer">
    <vt:lpwstr>1046-12.1.0.25830</vt:lpwstr>
  </property>
  <property fmtid="{D5CDD505-2E9C-101B-9397-08002B2CF9AE}" pid="4" name="CalculationRule">
    <vt:i4>0</vt:i4>
  </property>
</Properties>
</file>